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" windowWidth="1980" windowHeight="1305" tabRatio="960" activeTab="20"/>
  </bookViews>
  <sheets>
    <sheet name="Tai khoan quoc gia va NSNN" sheetId="1" r:id="rId1"/>
    <sheet name="31" sheetId="2" r:id="rId2"/>
    <sheet name="32" sheetId="19" r:id="rId3"/>
    <sheet name="33" sheetId="3" r:id="rId4"/>
    <sheet name="34" sheetId="24" r:id="rId5"/>
    <sheet name="35" sheetId="25" r:id="rId6"/>
    <sheet name="36" sheetId="26" r:id="rId7"/>
    <sheet name="37" sheetId="27" r:id="rId8"/>
    <sheet name="38" sheetId="8" r:id="rId9"/>
    <sheet name="39" sheetId="20" r:id="rId10"/>
    <sheet name="40" sheetId="9" r:id="rId11"/>
    <sheet name="41" sheetId="28" r:id="rId12"/>
    <sheet name="42" sheetId="30" r:id="rId13"/>
    <sheet name="43" sheetId="31" r:id="rId14"/>
    <sheet name="44" sheetId="32" r:id="rId15"/>
    <sheet name="45" sheetId="33" r:id="rId16"/>
    <sheet name="46" sheetId="15" r:id="rId17"/>
    <sheet name="47" sheetId="34" r:id="rId18"/>
    <sheet name="48" sheetId="17" r:id="rId19"/>
    <sheet name="49" sheetId="35" r:id="rId20"/>
    <sheet name="50" sheetId="21" r:id="rId21"/>
    <sheet name="51" sheetId="22" r:id="rId22"/>
    <sheet name="52" sheetId="23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5">'[1]PNT-QUOT-#3'!#REF!</definedName>
    <definedName name="\0" localSheetId="17">'[1]PNT-QUOT-#3'!#REF!</definedName>
    <definedName name="\0" localSheetId="19">'[1]PNT-QUOT-#3'!#REF!</definedName>
    <definedName name="\0" localSheetId="22">'[1]PNT-QUOT-#3'!#REF!</definedName>
    <definedName name="\0">'[1]PNT-QUOT-#3'!#REF!</definedName>
    <definedName name="\z" localSheetId="5">'[1]COAT&amp;WRAP-QIOT-#3'!#REF!</definedName>
    <definedName name="\z" localSheetId="17">'[1]COAT&amp;WRAP-QIOT-#3'!#REF!</definedName>
    <definedName name="\z" localSheetId="19">'[1]COAT&amp;WRAP-QIOT-#3'!#REF!</definedName>
    <definedName name="\z" localSheetId="22">'[1]COAT&amp;WRAP-QIOT-#3'!#REF!</definedName>
    <definedName name="\z">'[1]COAT&amp;WRAP-QIOT-#3'!#REF!</definedName>
    <definedName name="__h1" localSheetId="4" hidden="1">{"'TDTGT (theo Dphuong)'!$A$4:$F$75"}</definedName>
    <definedName name="__h1" localSheetId="5" hidden="1">{"'TDTGT (theo Dphuong)'!$A$4:$F$75"}</definedName>
    <definedName name="__h1" localSheetId="6" hidden="1">{"'TDTGT (theo Dphuong)'!$A$4:$F$75"}</definedName>
    <definedName name="__h1" localSheetId="7" hidden="1">{"'TDTGT (theo Dphuong)'!$A$4:$F$75"}</definedName>
    <definedName name="__h1" localSheetId="11" hidden="1">{"'TDTGT (theo Dphuong)'!$A$4:$F$75"}</definedName>
    <definedName name="__h1" localSheetId="12" hidden="1">{"'TDTGT (theo Dphuong)'!$A$4:$F$75"}</definedName>
    <definedName name="__h1" localSheetId="13" hidden="1">{"'TDTGT (theo Dphuong)'!$A$4:$F$75"}</definedName>
    <definedName name="__h1" localSheetId="14" hidden="1">{"'TDTGT (theo Dphuong)'!$A$4:$F$75"}</definedName>
    <definedName name="__h1" localSheetId="15" hidden="1">{"'TDTGT (theo Dphuong)'!$A$4:$F$75"}</definedName>
    <definedName name="__h1" localSheetId="0" hidden="1">{"'TDTGT (theo Dphuong)'!$A$4:$F$75"}</definedName>
    <definedName name="__h1" hidden="1">{"'TDTGT (theo Dphuong)'!$A$4:$F$75"}</definedName>
    <definedName name="_B5" localSheetId="4" hidden="1">{#N/A,#N/A,FALSE,"Chung"}</definedName>
    <definedName name="_B5" localSheetId="5" hidden="1">{#N/A,#N/A,FALSE,"Chung"}</definedName>
    <definedName name="_B5" localSheetId="6" hidden="1">{#N/A,#N/A,FALSE,"Chung"}</definedName>
    <definedName name="_B5" localSheetId="7" hidden="1">{#N/A,#N/A,FALSE,"Chung"}</definedName>
    <definedName name="_B5" localSheetId="11" hidden="1">{#N/A,#N/A,FALSE,"Chung"}</definedName>
    <definedName name="_B5" localSheetId="12" hidden="1">{#N/A,#N/A,FALSE,"Chung"}</definedName>
    <definedName name="_B5" localSheetId="13" hidden="1">{#N/A,#N/A,FALSE,"Chung"}</definedName>
    <definedName name="_B5" localSheetId="14" hidden="1">{#N/A,#N/A,FALSE,"Chung"}</definedName>
    <definedName name="_B5" localSheetId="15" hidden="1">{#N/A,#N/A,FALSE,"Chung"}</definedName>
    <definedName name="_B5" localSheetId="0" hidden="1">{#N/A,#N/A,FALSE,"Chung"}</definedName>
    <definedName name="_B5" hidden="1">{#N/A,#N/A,FALSE,"Chung"}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hidden="1">#REF!</definedName>
    <definedName name="_h1" localSheetId="4" hidden="1">{"'TDTGT (theo Dphuong)'!$A$4:$F$75"}</definedName>
    <definedName name="_h1" localSheetId="5" hidden="1">{"'TDTGT (theo Dphuong)'!$A$4:$F$75"}</definedName>
    <definedName name="_h1" localSheetId="6" hidden="1">{"'TDTGT (theo Dphuong)'!$A$4:$F$75"}</definedName>
    <definedName name="_h1" localSheetId="7" hidden="1">{"'TDTGT (theo Dphuong)'!$A$4:$F$75"}</definedName>
    <definedName name="_h1" localSheetId="11" hidden="1">{"'TDTGT (theo Dphuong)'!$A$4:$F$75"}</definedName>
    <definedName name="_h1" localSheetId="12" hidden="1">{"'TDTGT (theo Dphuong)'!$A$4:$F$75"}</definedName>
    <definedName name="_h1" localSheetId="13" hidden="1">{"'TDTGT (theo Dphuong)'!$A$4:$F$75"}</definedName>
    <definedName name="_h1" localSheetId="14" hidden="1">{"'TDTGT (theo Dphuong)'!$A$4:$F$75"}</definedName>
    <definedName name="_h1" localSheetId="15" hidden="1">{"'TDTGT (theo Dphuong)'!$A$4:$F$75"}</definedName>
    <definedName name="_h1" localSheetId="18" hidden="1">{"'TDTGT (theo Dphuong)'!$A$4:$F$75"}</definedName>
    <definedName name="_h1" localSheetId="19" hidden="1">{"'TDTGT (theo Dphuong)'!$A$4:$F$75"}</definedName>
    <definedName name="_h1" localSheetId="0" hidden="1">{"'TDTGT (theo Dphuong)'!$A$4:$F$75"}</definedName>
    <definedName name="_h1" hidden="1">{"'TDTGT (theo Dphuong)'!$A$4:$F$75"}</definedName>
    <definedName name="_h2" localSheetId="4" hidden="1">{"'TDTGT (theo Dphuong)'!$A$4:$F$75"}</definedName>
    <definedName name="_h2" localSheetId="5" hidden="1">{"'TDTGT (theo Dphuong)'!$A$4:$F$75"}</definedName>
    <definedName name="_h2" localSheetId="6" hidden="1">{"'TDTGT (theo Dphuong)'!$A$4:$F$75"}</definedName>
    <definedName name="_h2" localSheetId="7" hidden="1">{"'TDTGT (theo Dphuong)'!$A$4:$F$75"}</definedName>
    <definedName name="_h2" localSheetId="11" hidden="1">{"'TDTGT (theo Dphuong)'!$A$4:$F$75"}</definedName>
    <definedName name="_h2" localSheetId="12" hidden="1">{"'TDTGT (theo Dphuong)'!$A$4:$F$75"}</definedName>
    <definedName name="_h2" localSheetId="13" hidden="1">{"'TDTGT (theo Dphuong)'!$A$4:$F$75"}</definedName>
    <definedName name="_h2" localSheetId="14" hidden="1">{"'TDTGT (theo Dphuong)'!$A$4:$F$75"}</definedName>
    <definedName name="_h2" localSheetId="15" hidden="1">{"'TDTGT (theo Dphuong)'!$A$4:$F$75"}</definedName>
    <definedName name="_h2" localSheetId="0" hidden="1">{"'TDTGT (theo Dphuong)'!$A$4:$F$75"}</definedName>
    <definedName name="_h2" hidden="1">{"'TDTGT (theo Dphuong)'!$A$4:$F$75"}</definedName>
    <definedName name="A" localSheetId="5">'[1]PNT-QUOT-#3'!#REF!</definedName>
    <definedName name="A" localSheetId="17">'[1]PNT-QUOT-#3'!#REF!</definedName>
    <definedName name="A" localSheetId="19">'[1]PNT-QUOT-#3'!#REF!</definedName>
    <definedName name="A" localSheetId="22">'[1]PNT-QUOT-#3'!#REF!</definedName>
    <definedName name="A">'[1]PNT-QUOT-#3'!#REF!</definedName>
    <definedName name="AAA" localSheetId="5">'[2]MTL$-INTER'!#REF!</definedName>
    <definedName name="AAA" localSheetId="15">'[3]MTL$-INTER'!#REF!</definedName>
    <definedName name="AAA" localSheetId="17">'[2]MTL$-INTER'!#REF!</definedName>
    <definedName name="AAA" localSheetId="19">'[2]MTL$-INTER'!#REF!</definedName>
    <definedName name="AAA" localSheetId="22">'[2]MTL$-INTER'!#REF!</definedName>
    <definedName name="AAA">'[2]MTL$-INTER'!#REF!</definedName>
    <definedName name="anpha" localSheetId="4">#REF!</definedName>
    <definedName name="anpha" localSheetId="5">#REF!</definedName>
    <definedName name="anpha" localSheetId="6">#REF!</definedName>
    <definedName name="anpha" localSheetId="7">#REF!</definedName>
    <definedName name="anpha" localSheetId="11">#REF!</definedName>
    <definedName name="anpha" localSheetId="12">#REF!</definedName>
    <definedName name="anpha" localSheetId="13">#REF!</definedName>
    <definedName name="anpha" localSheetId="14">#REF!</definedName>
    <definedName name="anpha" localSheetId="15">#REF!</definedName>
    <definedName name="anpha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>#REF!</definedName>
    <definedName name="B5new" localSheetId="4" hidden="1">{"'TDTGT (theo Dphuong)'!$A$4:$F$75"}</definedName>
    <definedName name="B5new" localSheetId="5" hidden="1">{"'TDTGT (theo Dphuong)'!$A$4:$F$75"}</definedName>
    <definedName name="B5new" localSheetId="6" hidden="1">{"'TDTGT (theo Dphuong)'!$A$4:$F$75"}</definedName>
    <definedName name="B5new" localSheetId="7" hidden="1">{"'TDTGT (theo Dphuong)'!$A$4:$F$75"}</definedName>
    <definedName name="B5new" localSheetId="11" hidden="1">{"'TDTGT (theo Dphuong)'!$A$4:$F$75"}</definedName>
    <definedName name="B5new" localSheetId="12" hidden="1">{"'TDTGT (theo Dphuong)'!$A$4:$F$75"}</definedName>
    <definedName name="B5new" localSheetId="13" hidden="1">{"'TDTGT (theo Dphuong)'!$A$4:$F$75"}</definedName>
    <definedName name="B5new" localSheetId="14" hidden="1">{"'TDTGT (theo Dphuong)'!$A$4:$F$75"}</definedName>
    <definedName name="B5new" localSheetId="15" hidden="1">{"'TDTGT (theo Dphuong)'!$A$4:$F$75"}</definedName>
    <definedName name="B5new" localSheetId="0" hidden="1">{"'TDTGT (theo Dphuong)'!$A$4:$F$75"}</definedName>
    <definedName name="B5new" hidden="1">{"'TDTGT (theo Dphuong)'!$A$4:$F$75"}</definedName>
    <definedName name="beta" localSheetId="4">#REF!</definedName>
    <definedName name="beta" localSheetId="5">#REF!</definedName>
    <definedName name="beta" localSheetId="6">#REF!</definedName>
    <definedName name="beta" localSheetId="7">#REF!</definedName>
    <definedName name="beta" localSheetId="11">#REF!</definedName>
    <definedName name="beta" localSheetId="12">#REF!</definedName>
    <definedName name="beta" localSheetId="13">#REF!</definedName>
    <definedName name="beta" localSheetId="14">#REF!</definedName>
    <definedName name="beta" localSheetId="15">#REF!</definedName>
    <definedName name="beta">#REF!</definedName>
    <definedName name="BT" localSheetId="15">#REF!</definedName>
    <definedName name="BT">#REF!</definedName>
    <definedName name="COAT" localSheetId="5">'[1]PNT-QUOT-#3'!#REF!</definedName>
    <definedName name="COAT" localSheetId="17">'[1]PNT-QUOT-#3'!#REF!</definedName>
    <definedName name="COAT" localSheetId="19">'[1]PNT-QUOT-#3'!#REF!</definedName>
    <definedName name="COAT" localSheetId="22">'[1]PNT-QUOT-#3'!#REF!</definedName>
    <definedName name="COAT">'[1]PNT-QUOT-#3'!#REF!</definedName>
    <definedName name="CS_10" localSheetId="15">#REF!</definedName>
    <definedName name="CS_10">#REF!</definedName>
    <definedName name="CS_100" localSheetId="15">#REF!</definedName>
    <definedName name="CS_100">#REF!</definedName>
    <definedName name="CS_10S" localSheetId="15">#REF!</definedName>
    <definedName name="CS_10S">#REF!</definedName>
    <definedName name="CS_120" localSheetId="15">#REF!</definedName>
    <definedName name="CS_120">#REF!</definedName>
    <definedName name="CS_140" localSheetId="15">#REF!</definedName>
    <definedName name="CS_140">#REF!</definedName>
    <definedName name="CS_160" localSheetId="15">#REF!</definedName>
    <definedName name="CS_160">#REF!</definedName>
    <definedName name="CS_20" localSheetId="15">#REF!</definedName>
    <definedName name="CS_20">#REF!</definedName>
    <definedName name="CS_30" localSheetId="15">#REF!</definedName>
    <definedName name="CS_30">#REF!</definedName>
    <definedName name="CS_40" localSheetId="15">#REF!</definedName>
    <definedName name="CS_40">#REF!</definedName>
    <definedName name="CS_40S" localSheetId="15">#REF!</definedName>
    <definedName name="CS_40S">#REF!</definedName>
    <definedName name="CS_5S" localSheetId="15">#REF!</definedName>
    <definedName name="CS_5S">#REF!</definedName>
    <definedName name="CS_60" localSheetId="15">#REF!</definedName>
    <definedName name="CS_60">#REF!</definedName>
    <definedName name="CS_80" localSheetId="15">#REF!</definedName>
    <definedName name="CS_80">#REF!</definedName>
    <definedName name="CS_80S" localSheetId="15">#REF!</definedName>
    <definedName name="CS_80S">#REF!</definedName>
    <definedName name="CS_STD" localSheetId="15">#REF!</definedName>
    <definedName name="CS_STD">#REF!</definedName>
    <definedName name="CS_XS" localSheetId="15">#REF!</definedName>
    <definedName name="CS_XS">#REF!</definedName>
    <definedName name="CS_XXS" localSheetId="15">#REF!</definedName>
    <definedName name="CS_XXS">#REF!</definedName>
    <definedName name="cv" localSheetId="4" hidden="1">{"'TDTGT (theo Dphuong)'!$A$4:$F$75"}</definedName>
    <definedName name="cv" localSheetId="5" hidden="1">{"'TDTGT (theo Dphuong)'!$A$4:$F$75"}</definedName>
    <definedName name="cv" localSheetId="6" hidden="1">{"'TDTGT (theo Dphuong)'!$A$4:$F$75"}</definedName>
    <definedName name="cv" localSheetId="7" hidden="1">{"'TDTGT (theo Dphuong)'!$A$4:$F$75"}</definedName>
    <definedName name="cv" localSheetId="11" hidden="1">{"'TDTGT (theo Dphuong)'!$A$4:$F$75"}</definedName>
    <definedName name="cv" localSheetId="12" hidden="1">{"'TDTGT (theo Dphuong)'!$A$4:$F$75"}</definedName>
    <definedName name="cv" localSheetId="13" hidden="1">{"'TDTGT (theo Dphuong)'!$A$4:$F$75"}</definedName>
    <definedName name="cv" localSheetId="14" hidden="1">{"'TDTGT (theo Dphuong)'!$A$4:$F$75"}</definedName>
    <definedName name="cv" localSheetId="15" hidden="1">{"'TDTGT (theo Dphuong)'!$A$4:$F$75"}</definedName>
    <definedName name="cv" localSheetId="0" hidden="1">{"'TDTGT (theo Dphuong)'!$A$4:$F$75"}</definedName>
    <definedName name="cv" hidden="1">{"'TDTGT (theo Dphuong)'!$A$4:$F$75"}</definedName>
    <definedName name="cx" localSheetId="15">#REF!</definedName>
    <definedName name="cx">#REF!</definedName>
    <definedName name="dd">#REF!</definedName>
    <definedName name="dg" localSheetId="4">#REF!</definedName>
    <definedName name="dg" localSheetId="5">#REF!</definedName>
    <definedName name="dg" localSheetId="6">#REF!</definedName>
    <definedName name="dg" localSheetId="7">#REF!</definedName>
    <definedName name="dg" localSheetId="11">#REF!</definedName>
    <definedName name="dg" localSheetId="12">#REF!</definedName>
    <definedName name="dg" localSheetId="13">#REF!</definedName>
    <definedName name="dg" localSheetId="14">#REF!</definedName>
    <definedName name="dg" localSheetId="15">#REF!</definedName>
    <definedName name="dg">#REF!</definedName>
    <definedName name="dien" localSheetId="4">#REF!</definedName>
    <definedName name="dien" localSheetId="5">#REF!</definedName>
    <definedName name="dien" localSheetId="6">#REF!</definedName>
    <definedName name="dien" localSheetId="7">#REF!</definedName>
    <definedName name="dien" localSheetId="11">#REF!</definedName>
    <definedName name="dien" localSheetId="12">#REF!</definedName>
    <definedName name="dien" localSheetId="13">#REF!</definedName>
    <definedName name="dien" localSheetId="14">#REF!</definedName>
    <definedName name="dien" localSheetId="15">#REF!</definedName>
    <definedName name="dien">#REF!</definedName>
    <definedName name="ffddg" localSheetId="4">#REF!</definedName>
    <definedName name="ffddg" localSheetId="5">#REF!</definedName>
    <definedName name="ffddg" localSheetId="6">#REF!</definedName>
    <definedName name="ffddg" localSheetId="7">#REF!</definedName>
    <definedName name="ffddg" localSheetId="11">#REF!</definedName>
    <definedName name="ffddg" localSheetId="12">#REF!</definedName>
    <definedName name="ffddg" localSheetId="13">#REF!</definedName>
    <definedName name="ffddg" localSheetId="14">#REF!</definedName>
    <definedName name="ffddg" localSheetId="15">#REF!</definedName>
    <definedName name="ffddg">#REF!</definedName>
    <definedName name="FP" localSheetId="5">'[1]COAT&amp;WRAP-QIOT-#3'!#REF!</definedName>
    <definedName name="FP" localSheetId="17">'[1]COAT&amp;WRAP-QIOT-#3'!#REF!</definedName>
    <definedName name="FP" localSheetId="19">'[1]COAT&amp;WRAP-QIOT-#3'!#REF!</definedName>
    <definedName name="FP" localSheetId="22">'[1]COAT&amp;WRAP-QIOT-#3'!#REF!</definedName>
    <definedName name="FP">'[1]COAT&amp;WRAP-QIOT-#3'!#REF!</definedName>
    <definedName name="h" localSheetId="4" hidden="1">{"'TDTGT (theo Dphuong)'!$A$4:$F$75"}</definedName>
    <definedName name="h" localSheetId="5" hidden="1">{"'TDTGT (theo Dphuong)'!$A$4:$F$75"}</definedName>
    <definedName name="h" localSheetId="6" hidden="1">{"'TDTGT (theo Dphuong)'!$A$4:$F$75"}</definedName>
    <definedName name="h" localSheetId="7" hidden="1">{"'TDTGT (theo Dphuong)'!$A$4:$F$75"}</definedName>
    <definedName name="h" localSheetId="11" hidden="1">{"'TDTGT (theo Dphuong)'!$A$4:$F$75"}</definedName>
    <definedName name="h" localSheetId="12" hidden="1">{"'TDTGT (theo Dphuong)'!$A$4:$F$75"}</definedName>
    <definedName name="h" localSheetId="13" hidden="1">{"'TDTGT (theo Dphuong)'!$A$4:$F$75"}</definedName>
    <definedName name="h" localSheetId="14" hidden="1">{"'TDTGT (theo Dphuong)'!$A$4:$F$75"}</definedName>
    <definedName name="h" localSheetId="15" hidden="1">{"'TDTGT (theo Dphuong)'!$A$4:$F$75"}</definedName>
    <definedName name="h" localSheetId="18" hidden="1">{"'TDTGT (theo Dphuong)'!$A$4:$F$75"}</definedName>
    <definedName name="h" localSheetId="19" hidden="1">{"'TDTGT (theo Dphuong)'!$A$4:$F$75"}</definedName>
    <definedName name="h" localSheetId="0" hidden="1">{"'TDTGT (theo Dphuong)'!$A$4:$F$75"}</definedName>
    <definedName name="h" hidden="1">{"'TDTGT (theo Dphuong)'!$A$4:$F$75"}</definedName>
    <definedName name="hab" localSheetId="4">#REF!</definedName>
    <definedName name="hab" localSheetId="5">#REF!</definedName>
    <definedName name="hab" localSheetId="6">#REF!</definedName>
    <definedName name="hab" localSheetId="7">#REF!</definedName>
    <definedName name="hab" localSheetId="11">#REF!</definedName>
    <definedName name="hab" localSheetId="12">#REF!</definedName>
    <definedName name="hab" localSheetId="13">#REF!</definedName>
    <definedName name="hab" localSheetId="14">#REF!</definedName>
    <definedName name="hab" localSheetId="15">#REF!</definedName>
    <definedName name="hab">#REF!</definedName>
    <definedName name="habac" localSheetId="4">#REF!</definedName>
    <definedName name="habac" localSheetId="5">#REF!</definedName>
    <definedName name="habac" localSheetId="6">#REF!</definedName>
    <definedName name="habac" localSheetId="7">#REF!</definedName>
    <definedName name="habac" localSheetId="11">#REF!</definedName>
    <definedName name="habac" localSheetId="12">#REF!</definedName>
    <definedName name="habac" localSheetId="13">#REF!</definedName>
    <definedName name="habac" localSheetId="14">#REF!</definedName>
    <definedName name="habac" localSheetId="15">#REF!</definedName>
    <definedName name="habac">#REF!</definedName>
    <definedName name="Habac1" localSheetId="4">'[4]7 THAI NGUYEN'!$A$11</definedName>
    <definedName name="Habac1" localSheetId="5">'[4]7 THAI NGUYEN'!$A$11</definedName>
    <definedName name="Habac1" localSheetId="6">'[4]7 THAI NGUYEN'!$A$11</definedName>
    <definedName name="Habac1" localSheetId="7">'[4]7 THAI NGUYEN'!$A$11</definedName>
    <definedName name="Habac1" localSheetId="11">'[4]7 THAI NGUYEN'!$A$11</definedName>
    <definedName name="Habac1" localSheetId="12">'[4]7 THAI NGUYEN'!$A$11</definedName>
    <definedName name="Habac1" localSheetId="13">'[4]7 THAI NGUYEN'!$A$11</definedName>
    <definedName name="Habac1" localSheetId="14">'[4]7 THAI NGUYEN'!$A$11</definedName>
    <definedName name="Habac1" localSheetId="15">'[5]7 THAI NGUYEN'!$A$11</definedName>
    <definedName name="Habac1">'[4]7 THAI NGUYEN'!$A$11</definedName>
    <definedName name="HTML_CodePage" hidden="1">1252</definedName>
    <definedName name="HTML_Control" localSheetId="4" hidden="1">{"'TDTGT (theo Dphuong)'!$A$4:$F$75"}</definedName>
    <definedName name="HTML_Control" localSheetId="5" hidden="1">{"'TDTGT (theo Dphuong)'!$A$4:$F$75"}</definedName>
    <definedName name="HTML_Control" localSheetId="6" hidden="1">{"'TDTGT (theo Dphuong)'!$A$4:$F$75"}</definedName>
    <definedName name="HTML_Control" localSheetId="7" hidden="1">{"'TDTGT (theo Dphuong)'!$A$4:$F$75"}</definedName>
    <definedName name="HTML_Control" localSheetId="11" hidden="1">{"'TDTGT (theo Dphuong)'!$A$4:$F$75"}</definedName>
    <definedName name="HTML_Control" localSheetId="12" hidden="1">{"'TDTGT (theo Dphuong)'!$A$4:$F$75"}</definedName>
    <definedName name="HTML_Control" localSheetId="13" hidden="1">{"'TDTGT (theo Dphuong)'!$A$4:$F$75"}</definedName>
    <definedName name="HTML_Control" localSheetId="14" hidden="1">{"'TDTGT (theo Dphuong)'!$A$4:$F$75"}</definedName>
    <definedName name="HTML_Control" localSheetId="15" hidden="1">{"'TDTGT (theo Dphuong)'!$A$4:$F$75"}</definedName>
    <definedName name="HTML_Control" localSheetId="18" hidden="1">{"'TDTGT (theo Dphuong)'!$A$4:$F$75"}</definedName>
    <definedName name="HTML_Control" localSheetId="19" hidden="1">{"'TDTGT (theo Dphuong)'!$A$4:$F$75"}</definedName>
    <definedName name="HTML_Control" localSheetId="0" hidden="1">{"'TDTGT (theo Dphuong)'!$A$4:$F$75"}</definedName>
    <definedName name="HTML_Control" hidden="1">{"'TDTGT (theo Dphuong)'!$A$4:$F$75"}</definedName>
    <definedName name="HTML_Description" hidden="1">""</definedName>
    <definedName name="HTML_Email" hidden="1">"cvhoach@www.gso.gov.vn"</definedName>
    <definedName name="HTML_Header" hidden="1">"TDTGT (theo Dphuong)"</definedName>
    <definedName name="HTML_LastUpdate" hidden="1">"1/21/99"</definedName>
    <definedName name="HTML_LineAfter" hidden="1">TRUE</definedName>
    <definedName name="HTML_LineBefore" hidden="1">TRUE</definedName>
    <definedName name="HTML_Name" hidden="1">"PHONG TRONG TROT"</definedName>
    <definedName name="HTML_OBDlg2" hidden="1">TRUE</definedName>
    <definedName name="HTML_OBDlg4" hidden="1">TRUE</definedName>
    <definedName name="HTML_OS" hidden="1">0</definedName>
    <definedName name="HTML_PathFile" hidden="1">"c:\hoach\thuhTM.htm"</definedName>
    <definedName name="HTML_Title" hidden="1">"Sè liÖuu 90-98 Phßng trång trät"</definedName>
    <definedName name="i" localSheetId="4" hidden="1">{#N/A,#N/A,FALSE,"Chung"}</definedName>
    <definedName name="i" localSheetId="5" hidden="1">{#N/A,#N/A,FALSE,"Chung"}</definedName>
    <definedName name="i" localSheetId="6" hidden="1">{#N/A,#N/A,FALSE,"Chung"}</definedName>
    <definedName name="i" localSheetId="7" hidden="1">{#N/A,#N/A,FALSE,"Chung"}</definedName>
    <definedName name="i" localSheetId="11" hidden="1">{#N/A,#N/A,FALSE,"Chung"}</definedName>
    <definedName name="i" localSheetId="12" hidden="1">{#N/A,#N/A,FALSE,"Chung"}</definedName>
    <definedName name="i" localSheetId="13" hidden="1">{#N/A,#N/A,FALSE,"Chung"}</definedName>
    <definedName name="i" localSheetId="14" hidden="1">{#N/A,#N/A,FALSE,"Chung"}</definedName>
    <definedName name="i" localSheetId="15" hidden="1">{#N/A,#N/A,FALSE,"Chung"}</definedName>
    <definedName name="i" localSheetId="0" hidden="1">{#N/A,#N/A,FALSE,"Chung"}</definedName>
    <definedName name="i" hidden="1">{#N/A,#N/A,FALSE,"Chung"}</definedName>
    <definedName name="IO" localSheetId="5">'[1]COAT&amp;WRAP-QIOT-#3'!#REF!</definedName>
    <definedName name="IO" localSheetId="17">'[1]COAT&amp;WRAP-QIOT-#3'!#REF!</definedName>
    <definedName name="IO" localSheetId="19">'[1]COAT&amp;WRAP-QIOT-#3'!#REF!</definedName>
    <definedName name="IO" localSheetId="22">'[1]COAT&amp;WRAP-QIOT-#3'!#REF!</definedName>
    <definedName name="IO">'[1]COAT&amp;WRAP-QIOT-#3'!#REF!</definedName>
    <definedName name="kjh" localSheetId="4" hidden="1">{#N/A,#N/A,FALSE,"Chung"}</definedName>
    <definedName name="kjh" localSheetId="5" hidden="1">{#N/A,#N/A,FALSE,"Chung"}</definedName>
    <definedName name="kjh" localSheetId="6" hidden="1">{#N/A,#N/A,FALSE,"Chung"}</definedName>
    <definedName name="kjh" localSheetId="7" hidden="1">{#N/A,#N/A,FALSE,"Chung"}</definedName>
    <definedName name="kjh" localSheetId="11" hidden="1">{#N/A,#N/A,FALSE,"Chung"}</definedName>
    <definedName name="kjh" localSheetId="12" hidden="1">{#N/A,#N/A,FALSE,"Chung"}</definedName>
    <definedName name="kjh" localSheetId="13" hidden="1">{#N/A,#N/A,FALSE,"Chung"}</definedName>
    <definedName name="kjh" localSheetId="14" hidden="1">{#N/A,#N/A,FALSE,"Chung"}</definedName>
    <definedName name="kjh" localSheetId="15" hidden="1">{#N/A,#N/A,FALSE,"Chung"}</definedName>
    <definedName name="kjh" localSheetId="0" hidden="1">{#N/A,#N/A,FALSE,"Chung"}</definedName>
    <definedName name="kjh" hidden="1">{#N/A,#N/A,FALSE,"Chung"}</definedName>
    <definedName name="m" localSheetId="4" hidden="1">{"'TDTGT (theo Dphuong)'!$A$4:$F$75"}</definedName>
    <definedName name="m" localSheetId="5" hidden="1">{"'TDTGT (theo Dphuong)'!$A$4:$F$75"}</definedName>
    <definedName name="m" localSheetId="6" hidden="1">{"'TDTGT (theo Dphuong)'!$A$4:$F$75"}</definedName>
    <definedName name="m" localSheetId="7" hidden="1">{"'TDTGT (theo Dphuong)'!$A$4:$F$75"}</definedName>
    <definedName name="m" localSheetId="11" hidden="1">{"'TDTGT (theo Dphuong)'!$A$4:$F$75"}</definedName>
    <definedName name="m" localSheetId="12" hidden="1">{"'TDTGT (theo Dphuong)'!$A$4:$F$75"}</definedName>
    <definedName name="m" localSheetId="13" hidden="1">{"'TDTGT (theo Dphuong)'!$A$4:$F$75"}</definedName>
    <definedName name="m" localSheetId="14" hidden="1">{"'TDTGT (theo Dphuong)'!$A$4:$F$75"}</definedName>
    <definedName name="m" localSheetId="15" hidden="1">{"'TDTGT (theo Dphuong)'!$A$4:$F$75"}</definedName>
    <definedName name="m" localSheetId="0" hidden="1">{"'TDTGT (theo Dphuong)'!$A$4:$F$75"}</definedName>
    <definedName name="m" hidden="1">{"'TDTGT (theo Dphuong)'!$A$4:$F$75"}</definedName>
    <definedName name="MAT" localSheetId="5">'[1]COAT&amp;WRAP-QIOT-#3'!#REF!</definedName>
    <definedName name="MAT" localSheetId="17">'[1]COAT&amp;WRAP-QIOT-#3'!#REF!</definedName>
    <definedName name="MAT" localSheetId="19">'[1]COAT&amp;WRAP-QIOT-#3'!#REF!</definedName>
    <definedName name="MAT" localSheetId="22">'[1]COAT&amp;WRAP-QIOT-#3'!#REF!</definedName>
    <definedName name="MAT">'[1]COAT&amp;WRAP-QIOT-#3'!#REF!</definedName>
    <definedName name="mc" localSheetId="15">#REF!</definedName>
    <definedName name="mc">#REF!</definedName>
    <definedName name="MF" localSheetId="5">'[1]COAT&amp;WRAP-QIOT-#3'!#REF!</definedName>
    <definedName name="MF" localSheetId="17">'[1]COAT&amp;WRAP-QIOT-#3'!#REF!</definedName>
    <definedName name="MF" localSheetId="19">'[1]COAT&amp;WRAP-QIOT-#3'!#REF!</definedName>
    <definedName name="MF" localSheetId="22">'[1]COAT&amp;WRAP-QIOT-#3'!#REF!</definedName>
    <definedName name="MF">'[1]COAT&amp;WRAP-QIOT-#3'!#REF!</definedName>
    <definedName name="mnh" localSheetId="5">'[6]2.74'!#REF!</definedName>
    <definedName name="mnh" localSheetId="17">'[6]2.74'!#REF!</definedName>
    <definedName name="mnh" localSheetId="19">'[6]2.74'!#REF!</definedName>
    <definedName name="mnh" localSheetId="22">'[6]2.74'!#REF!</definedName>
    <definedName name="mnh">'[6]2.74'!#REF!</definedName>
    <definedName name="n" localSheetId="4">'[7]2.74'!#REF!</definedName>
    <definedName name="n" localSheetId="5">'[7]2.74'!#REF!</definedName>
    <definedName name="n" localSheetId="6">'[7]2.74'!#REF!</definedName>
    <definedName name="n" localSheetId="7">'[7]2.74'!#REF!</definedName>
    <definedName name="n" localSheetId="11">'[7]2.74'!#REF!</definedName>
    <definedName name="n" localSheetId="12">'[7]2.74'!#REF!</definedName>
    <definedName name="n" localSheetId="13">'[7]2.74'!#REF!</definedName>
    <definedName name="n" localSheetId="14">'[7]2.74'!#REF!</definedName>
    <definedName name="n" localSheetId="15">'[8]2.74'!#REF!</definedName>
    <definedName name="n" localSheetId="17">'[7]2.74'!#REF!</definedName>
    <definedName name="n" localSheetId="19">'[7]2.74'!#REF!</definedName>
    <definedName name="n" localSheetId="22">'[7]2.74'!#REF!</definedName>
    <definedName name="n">'[7]2.74'!#REF!</definedName>
    <definedName name="nuoc" localSheetId="4">#REF!</definedName>
    <definedName name="nuoc" localSheetId="5">#REF!</definedName>
    <definedName name="nuoc" localSheetId="6">#REF!</definedName>
    <definedName name="nuoc" localSheetId="7">#REF!</definedName>
    <definedName name="nuoc" localSheetId="11">#REF!</definedName>
    <definedName name="nuoc" localSheetId="12">#REF!</definedName>
    <definedName name="nuoc" localSheetId="13">#REF!</definedName>
    <definedName name="nuoc" localSheetId="14">#REF!</definedName>
    <definedName name="nuoc" localSheetId="15">#REF!</definedName>
    <definedName name="nuoc">#REF!</definedName>
    <definedName name="nhan" localSheetId="4">#REF!</definedName>
    <definedName name="nhan" localSheetId="5">#REF!</definedName>
    <definedName name="nhan" localSheetId="6">#REF!</definedName>
    <definedName name="nhan" localSheetId="7">#REF!</definedName>
    <definedName name="nhan" localSheetId="11">#REF!</definedName>
    <definedName name="nhan" localSheetId="12">#REF!</definedName>
    <definedName name="nhan" localSheetId="13">#REF!</definedName>
    <definedName name="nhan" localSheetId="14">#REF!</definedName>
    <definedName name="nhan" localSheetId="15">#REF!</definedName>
    <definedName name="nhan">#REF!</definedName>
    <definedName name="Nhan_xet_cua_dai">"Picture 1"</definedName>
    <definedName name="P" localSheetId="5">'[1]PNT-QUOT-#3'!#REF!</definedName>
    <definedName name="P" localSheetId="17">'[1]PNT-QUOT-#3'!#REF!</definedName>
    <definedName name="P" localSheetId="19">'[1]PNT-QUOT-#3'!#REF!</definedName>
    <definedName name="P" localSheetId="22">'[1]PNT-QUOT-#3'!#REF!</definedName>
    <definedName name="P">'[1]PNT-QUOT-#3'!#REF!</definedName>
    <definedName name="PEJM" localSheetId="5">'[1]COAT&amp;WRAP-QIOT-#3'!#REF!</definedName>
    <definedName name="PEJM" localSheetId="17">'[1]COAT&amp;WRAP-QIOT-#3'!#REF!</definedName>
    <definedName name="PEJM" localSheetId="19">'[1]COAT&amp;WRAP-QIOT-#3'!#REF!</definedName>
    <definedName name="PEJM" localSheetId="22">'[1]COAT&amp;WRAP-QIOT-#3'!#REF!</definedName>
    <definedName name="PEJM">'[1]COAT&amp;WRAP-QIOT-#3'!#REF!</definedName>
    <definedName name="PF" localSheetId="5">'[1]PNT-QUOT-#3'!#REF!</definedName>
    <definedName name="PF" localSheetId="17">'[1]PNT-QUOT-#3'!#REF!</definedName>
    <definedName name="PF" localSheetId="19">'[1]PNT-QUOT-#3'!#REF!</definedName>
    <definedName name="PF" localSheetId="22">'[1]PNT-QUOT-#3'!#REF!</definedName>
    <definedName name="PF">'[1]PNT-QUOT-#3'!#REF!</definedName>
    <definedName name="PM">[9]IBASE!$AH$16:$AV$110</definedName>
    <definedName name="_xlnm.Print_Area" localSheetId="4">'34'!$A$1:$G$63</definedName>
    <definedName name="_xlnm.Print_Area" localSheetId="7">'37'!$A$1:$G$64</definedName>
    <definedName name="_xlnm.Print_Area" localSheetId="16">'46'!$A$1:$F$68</definedName>
    <definedName name="_xlnm.Print_Area" localSheetId="0">'Tai khoan quoc gia va NSNN'!$A$1:$C$74</definedName>
    <definedName name="Print_Area_MI" localSheetId="15">[10]ESTI.!$A$1:$U$52</definedName>
    <definedName name="Print_Area_MI">[11]ESTI.!$A$1:$U$52</definedName>
    <definedName name="_xlnm.Print_Titles" localSheetId="4">'34'!$7:$7</definedName>
    <definedName name="_xlnm.Print_Titles" localSheetId="5">'35'!$7:$7</definedName>
    <definedName name="_xlnm.Print_Titles" localSheetId="6">'36'!$7:$7</definedName>
    <definedName name="_xlnm.Print_Titles" localSheetId="7">'37'!$7:$7</definedName>
    <definedName name="_xlnm.Print_Titles" localSheetId="11">'41'!$7:$7</definedName>
    <definedName name="_xlnm.Print_Titles" localSheetId="12">'42'!$7:$7</definedName>
    <definedName name="_xlnm.Print_Titles" localSheetId="13">'43'!$7:$7</definedName>
    <definedName name="_xlnm.Print_Titles" localSheetId="14">'44'!$7:$7</definedName>
    <definedName name="_xlnm.Print_Titles" localSheetId="16">'46'!$6:$6</definedName>
    <definedName name="_xlnm.Print_Titles" localSheetId="17">'47'!$6:$6</definedName>
    <definedName name="_xlnm.Print_Titles" localSheetId="18">'48'!$5:$5</definedName>
    <definedName name="_xlnm.Print_Titles" localSheetId="19">'49'!$5:$5</definedName>
    <definedName name="_xlnm.Print_Titles">'[12]TiÕn ®é thùc hiÖn KC'!#REF!</definedName>
    <definedName name="pt" localSheetId="4">#REF!</definedName>
    <definedName name="pt" localSheetId="5">#REF!</definedName>
    <definedName name="pt" localSheetId="6">#REF!</definedName>
    <definedName name="pt" localSheetId="7">#REF!</definedName>
    <definedName name="pt" localSheetId="11">#REF!</definedName>
    <definedName name="pt" localSheetId="12">#REF!</definedName>
    <definedName name="pt" localSheetId="13">#REF!</definedName>
    <definedName name="pt" localSheetId="14">#REF!</definedName>
    <definedName name="pt" localSheetId="15">#REF!</definedName>
    <definedName name="pt" localSheetId="17">#REF!</definedName>
    <definedName name="pt" localSheetId="19">#REF!</definedName>
    <definedName name="pt" localSheetId="22">#REF!</definedName>
    <definedName name="pt">#REF!</definedName>
    <definedName name="ptvt">'[13]ma-pt'!$A$6:$IV$228</definedName>
    <definedName name="ptr" localSheetId="4">#REF!</definedName>
    <definedName name="ptr" localSheetId="5">#REF!</definedName>
    <definedName name="ptr" localSheetId="6">#REF!</definedName>
    <definedName name="ptr" localSheetId="7">#REF!</definedName>
    <definedName name="ptr" localSheetId="11">#REF!</definedName>
    <definedName name="ptr" localSheetId="12">#REF!</definedName>
    <definedName name="ptr" localSheetId="13">#REF!</definedName>
    <definedName name="ptr" localSheetId="14">#REF!</definedName>
    <definedName name="ptr" localSheetId="15">#REF!</definedName>
    <definedName name="ptr" localSheetId="17">#REF!</definedName>
    <definedName name="ptr" localSheetId="19">#REF!</definedName>
    <definedName name="ptr" localSheetId="22">#REF!</definedName>
    <definedName name="ptr">#REF!</definedName>
    <definedName name="qưeqwrqw" localSheetId="4" hidden="1">{#N/A,#N/A,FALSE,"Chung"}</definedName>
    <definedName name="qưeqwrqw" localSheetId="5" hidden="1">{#N/A,#N/A,FALSE,"Chung"}</definedName>
    <definedName name="qưeqwrqw" localSheetId="6" hidden="1">{#N/A,#N/A,FALSE,"Chung"}</definedName>
    <definedName name="qưeqwrqw" localSheetId="7" hidden="1">{#N/A,#N/A,FALSE,"Chung"}</definedName>
    <definedName name="qưeqwrqw" localSheetId="11" hidden="1">{#N/A,#N/A,FALSE,"Chung"}</definedName>
    <definedName name="qưeqwrqw" localSheetId="12" hidden="1">{#N/A,#N/A,FALSE,"Chung"}</definedName>
    <definedName name="qưeqwrqw" localSheetId="13" hidden="1">{#N/A,#N/A,FALSE,"Chung"}</definedName>
    <definedName name="qưeqwrqw" localSheetId="14" hidden="1">{#N/A,#N/A,FALSE,"Chung"}</definedName>
    <definedName name="qưeqwrqw" localSheetId="15" hidden="1">{#N/A,#N/A,FALSE,"Chung"}</definedName>
    <definedName name="qưeqwrqw" localSheetId="0" hidden="1">{#N/A,#N/A,FALSE,"Chung"}</definedName>
    <definedName name="qưeqwrqw" hidden="1">{#N/A,#N/A,FALSE,"Chung"}</definedName>
    <definedName name="RT" localSheetId="5">'[1]COAT&amp;WRAP-QIOT-#3'!#REF!</definedName>
    <definedName name="RT" localSheetId="17">'[1]COAT&amp;WRAP-QIOT-#3'!#REF!</definedName>
    <definedName name="RT" localSheetId="19">'[1]COAT&amp;WRAP-QIOT-#3'!#REF!</definedName>
    <definedName name="RT" localSheetId="22">'[1]COAT&amp;WRAP-QIOT-#3'!#REF!</definedName>
    <definedName name="RT">'[1]COAT&amp;WRAP-QIOT-#3'!#REF!</definedName>
    <definedName name="SB">[9]IBASE!$AH$7:$AL$14</definedName>
    <definedName name="SORT" localSheetId="15">#REF!</definedName>
    <definedName name="SORT">#REF!</definedName>
    <definedName name="SORT_AREA" localSheetId="15">'[10]DI-ESTI'!$A$8:$R$489</definedName>
    <definedName name="SORT_AREA">'[11]DI-ESTI'!$A$8:$R$489</definedName>
    <definedName name="SP" localSheetId="5">'[1]PNT-QUOT-#3'!#REF!</definedName>
    <definedName name="SP" localSheetId="17">'[1]PNT-QUOT-#3'!#REF!</definedName>
    <definedName name="SP" localSheetId="19">'[1]PNT-QUOT-#3'!#REF!</definedName>
    <definedName name="SP" localSheetId="22">'[1]PNT-QUOT-#3'!#REF!</definedName>
    <definedName name="SP">'[1]PNT-QUOT-#3'!#REF!</definedName>
    <definedName name="TBA" localSheetId="15">#REF!</definedName>
    <definedName name="TBA">#REF!</definedName>
    <definedName name="td" localSheetId="4">#REF!</definedName>
    <definedName name="td" localSheetId="5">#REF!</definedName>
    <definedName name="td" localSheetId="6">#REF!</definedName>
    <definedName name="td" localSheetId="7">#REF!</definedName>
    <definedName name="td" localSheetId="11">#REF!</definedName>
    <definedName name="td" localSheetId="12">#REF!</definedName>
    <definedName name="td" localSheetId="13">#REF!</definedName>
    <definedName name="td" localSheetId="14">#REF!</definedName>
    <definedName name="td" localSheetId="15">#REF!</definedName>
    <definedName name="td">#REF!</definedName>
    <definedName name="Tnghiep" localSheetId="4" hidden="1">{"'TDTGT (theo Dphuong)'!$A$4:$F$75"}</definedName>
    <definedName name="Tnghiep" localSheetId="5" hidden="1">{"'TDTGT (theo Dphuong)'!$A$4:$F$75"}</definedName>
    <definedName name="Tnghiep" localSheetId="6" hidden="1">{"'TDTGT (theo Dphuong)'!$A$4:$F$75"}</definedName>
    <definedName name="Tnghiep" localSheetId="7" hidden="1">{"'TDTGT (theo Dphuong)'!$A$4:$F$75"}</definedName>
    <definedName name="Tnghiep" localSheetId="11" hidden="1">{"'TDTGT (theo Dphuong)'!$A$4:$F$75"}</definedName>
    <definedName name="Tnghiep" localSheetId="12" hidden="1">{"'TDTGT (theo Dphuong)'!$A$4:$F$75"}</definedName>
    <definedName name="Tnghiep" localSheetId="13" hidden="1">{"'TDTGT (theo Dphuong)'!$A$4:$F$75"}</definedName>
    <definedName name="Tnghiep" localSheetId="14" hidden="1">{"'TDTGT (theo Dphuong)'!$A$4:$F$75"}</definedName>
    <definedName name="Tnghiep" localSheetId="15" hidden="1">{"'TDTGT (theo Dphuong)'!$A$4:$F$75"}</definedName>
    <definedName name="Tnghiep" localSheetId="0" hidden="1">{"'TDTGT (theo Dphuong)'!$A$4:$F$75"}</definedName>
    <definedName name="Tnghiep" hidden="1">{"'TDTGT (theo Dphuong)'!$A$4:$F$75"}</definedName>
    <definedName name="ttt" localSheetId="4">#REF!</definedName>
    <definedName name="ttt" localSheetId="5">#REF!</definedName>
    <definedName name="ttt" localSheetId="6">#REF!</definedName>
    <definedName name="ttt" localSheetId="7">#REF!</definedName>
    <definedName name="ttt" localSheetId="11">#REF!</definedName>
    <definedName name="ttt" localSheetId="12">#REF!</definedName>
    <definedName name="ttt" localSheetId="13">#REF!</definedName>
    <definedName name="ttt" localSheetId="14">#REF!</definedName>
    <definedName name="ttt" localSheetId="15">#REF!</definedName>
    <definedName name="ttt">#REF!</definedName>
    <definedName name="th_bl" localSheetId="15">#REF!</definedName>
    <definedName name="th_bl">#REF!</definedName>
    <definedName name="thanh" localSheetId="4" hidden="1">{"'TDTGT (theo Dphuong)'!$A$4:$F$75"}</definedName>
    <definedName name="thanh" localSheetId="5" hidden="1">{"'TDTGT (theo Dphuong)'!$A$4:$F$75"}</definedName>
    <definedName name="thanh" localSheetId="6" hidden="1">{"'TDTGT (theo Dphuong)'!$A$4:$F$75"}</definedName>
    <definedName name="thanh" localSheetId="7" hidden="1">{"'TDTGT (theo Dphuong)'!$A$4:$F$75"}</definedName>
    <definedName name="thanh" localSheetId="11" hidden="1">{"'TDTGT (theo Dphuong)'!$A$4:$F$75"}</definedName>
    <definedName name="thanh" localSheetId="12" hidden="1">{"'TDTGT (theo Dphuong)'!$A$4:$F$75"}</definedName>
    <definedName name="thanh" localSheetId="13" hidden="1">{"'TDTGT (theo Dphuong)'!$A$4:$F$75"}</definedName>
    <definedName name="thanh" localSheetId="14" hidden="1">{"'TDTGT (theo Dphuong)'!$A$4:$F$75"}</definedName>
    <definedName name="thanh" localSheetId="15" hidden="1">{"'TDTGT (theo Dphuong)'!$A$4:$F$75"}</definedName>
    <definedName name="thanh" localSheetId="0" hidden="1">{"'TDTGT (theo Dphuong)'!$A$4:$F$75"}</definedName>
    <definedName name="thanh" hidden="1">{"'TDTGT (theo Dphuong)'!$A$4:$F$75"}</definedName>
    <definedName name="THK" localSheetId="5">'[1]COAT&amp;WRAP-QIOT-#3'!#REF!</definedName>
    <definedName name="THK" localSheetId="17">'[1]COAT&amp;WRAP-QIOT-#3'!#REF!</definedName>
    <definedName name="THK" localSheetId="19">'[1]COAT&amp;WRAP-QIOT-#3'!#REF!</definedName>
    <definedName name="THK" localSheetId="22">'[1]COAT&amp;WRAP-QIOT-#3'!#REF!</definedName>
    <definedName name="THK">'[1]COAT&amp;WRAP-QIOT-#3'!#REF!</definedName>
    <definedName name="vv" localSheetId="4" hidden="1">{"'TDTGT (theo Dphuong)'!$A$4:$F$75"}</definedName>
    <definedName name="vv" localSheetId="5" hidden="1">{"'TDTGT (theo Dphuong)'!$A$4:$F$75"}</definedName>
    <definedName name="vv" localSheetId="6" hidden="1">{"'TDTGT (theo Dphuong)'!$A$4:$F$75"}</definedName>
    <definedName name="vv" localSheetId="7" hidden="1">{"'TDTGT (theo Dphuong)'!$A$4:$F$75"}</definedName>
    <definedName name="vv" localSheetId="11" hidden="1">{"'TDTGT (theo Dphuong)'!$A$4:$F$75"}</definedName>
    <definedName name="vv" localSheetId="12" hidden="1">{"'TDTGT (theo Dphuong)'!$A$4:$F$75"}</definedName>
    <definedName name="vv" localSheetId="13" hidden="1">{"'TDTGT (theo Dphuong)'!$A$4:$F$75"}</definedName>
    <definedName name="vv" localSheetId="14" hidden="1">{"'TDTGT (theo Dphuong)'!$A$4:$F$75"}</definedName>
    <definedName name="vv" localSheetId="15" hidden="1">{"'TDTGT (theo Dphuong)'!$A$4:$F$75"}</definedName>
    <definedName name="vv" localSheetId="0" hidden="1">{"'TDTGT (theo Dphuong)'!$A$4:$F$75"}</definedName>
    <definedName name="vv" hidden="1">{"'TDTGT (theo Dphuong)'!$A$4:$F$75"}</definedName>
    <definedName name="wrn.thu." localSheetId="4" hidden="1">{#N/A,#N/A,FALSE,"Chung"}</definedName>
    <definedName name="wrn.thu." localSheetId="5" hidden="1">{#N/A,#N/A,FALSE,"Chung"}</definedName>
    <definedName name="wrn.thu." localSheetId="6" hidden="1">{#N/A,#N/A,FALSE,"Chung"}</definedName>
    <definedName name="wrn.thu." localSheetId="7" hidden="1">{#N/A,#N/A,FALSE,"Chung"}</definedName>
    <definedName name="wrn.thu." localSheetId="11" hidden="1">{#N/A,#N/A,FALSE,"Chung"}</definedName>
    <definedName name="wrn.thu." localSheetId="12" hidden="1">{#N/A,#N/A,FALSE,"Chung"}</definedName>
    <definedName name="wrn.thu." localSheetId="13" hidden="1">{#N/A,#N/A,FALSE,"Chung"}</definedName>
    <definedName name="wrn.thu." localSheetId="14" hidden="1">{#N/A,#N/A,FALSE,"Chung"}</definedName>
    <definedName name="wrn.thu." localSheetId="15" hidden="1">{#N/A,#N/A,FALSE,"Chung"}</definedName>
    <definedName name="wrn.thu." localSheetId="18" hidden="1">{#N/A,#N/A,FALSE,"Chung"}</definedName>
    <definedName name="wrn.thu." localSheetId="19" hidden="1">{#N/A,#N/A,FALSE,"Chung"}</definedName>
    <definedName name="wrn.thu." localSheetId="0" hidden="1">{#N/A,#N/A,FALSE,"Chung"}</definedName>
    <definedName name="wrn.thu." hidden="1">{#N/A,#N/A,FALSE,"Chung"}</definedName>
    <definedName name="xd" localSheetId="4">'[14]7 THAI NGUYEN'!$A$11</definedName>
    <definedName name="xd" localSheetId="5">'[14]7 THAI NGUYEN'!$A$11</definedName>
    <definedName name="xd" localSheetId="6">'[14]7 THAI NGUYEN'!$A$11</definedName>
    <definedName name="xd" localSheetId="7">'[14]7 THAI NGUYEN'!$A$11</definedName>
    <definedName name="xd" localSheetId="11">'[14]7 THAI NGUYEN'!$A$11</definedName>
    <definedName name="xd" localSheetId="12">'[14]7 THAI NGUYEN'!$A$11</definedName>
    <definedName name="xd" localSheetId="13">'[14]7 THAI NGUYEN'!$A$11</definedName>
    <definedName name="xd" localSheetId="14">'[14]7 THAI NGUYEN'!$A$11</definedName>
    <definedName name="xd" localSheetId="15">'[5]7 THAI NGUYEN'!$A$11</definedName>
    <definedName name="xd">'[14]7 THAI NGUYEN'!$A$11</definedName>
    <definedName name="ZYX" localSheetId="15">#REF!</definedName>
    <definedName name="ZYX">#REF!</definedName>
    <definedName name="ZZZ" localSheetId="15">#REF!</definedName>
    <definedName name="ZZZ">#REF!</definedName>
  </definedNames>
  <calcPr calcId="124519"/>
</workbook>
</file>

<file path=xl/calcChain.xml><?xml version="1.0" encoding="utf-8"?>
<calcChain xmlns="http://schemas.openxmlformats.org/spreadsheetml/2006/main">
  <c r="G10" i="27"/>
  <c r="F10"/>
  <c r="E10"/>
  <c r="G51" i="32"/>
  <c r="F51"/>
  <c r="E51"/>
  <c r="G50"/>
  <c r="F50"/>
  <c r="E50"/>
  <c r="G48"/>
  <c r="F48"/>
  <c r="E48"/>
  <c r="G46"/>
  <c r="F46"/>
  <c r="E46"/>
  <c r="G45"/>
  <c r="F45"/>
  <c r="E45"/>
  <c r="G43"/>
  <c r="F43"/>
  <c r="E43"/>
  <c r="G41"/>
  <c r="F41"/>
  <c r="E41"/>
  <c r="G39"/>
  <c r="F39"/>
  <c r="E39"/>
  <c r="G38"/>
  <c r="F38"/>
  <c r="E38"/>
  <c r="G36"/>
  <c r="F36"/>
  <c r="E36"/>
  <c r="G35"/>
  <c r="F35"/>
  <c r="E35"/>
  <c r="G33"/>
  <c r="F33"/>
  <c r="E33"/>
  <c r="G32"/>
  <c r="F32"/>
  <c r="E32"/>
  <c r="G30"/>
  <c r="F30"/>
  <c r="E30"/>
  <c r="G29"/>
  <c r="F29"/>
  <c r="E29"/>
  <c r="G27"/>
  <c r="F27"/>
  <c r="E27"/>
  <c r="G25"/>
  <c r="F25"/>
  <c r="E25"/>
  <c r="G24"/>
  <c r="F24"/>
  <c r="E24"/>
  <c r="G23"/>
  <c r="F23"/>
  <c r="E23"/>
  <c r="G21"/>
  <c r="F21"/>
  <c r="E21"/>
  <c r="G17"/>
  <c r="F17"/>
  <c r="E17"/>
  <c r="G15"/>
  <c r="F15"/>
  <c r="E15"/>
  <c r="G14"/>
  <c r="F14"/>
  <c r="E14"/>
  <c r="G13"/>
  <c r="F13"/>
  <c r="E13"/>
  <c r="G12"/>
  <c r="F12"/>
  <c r="E12"/>
  <c r="G10"/>
  <c r="F10"/>
  <c r="E10"/>
  <c r="E20" i="27"/>
  <c r="F20"/>
  <c r="G20"/>
  <c r="E22"/>
  <c r="F22"/>
  <c r="G22"/>
  <c r="E23"/>
  <c r="F23"/>
  <c r="G23"/>
  <c r="E24"/>
  <c r="F24"/>
  <c r="G24"/>
  <c r="E26"/>
  <c r="F26"/>
  <c r="G26"/>
  <c r="E28"/>
  <c r="F28"/>
  <c r="G28"/>
  <c r="E29"/>
  <c r="F29"/>
  <c r="G29"/>
  <c r="E31"/>
  <c r="F31"/>
  <c r="G31"/>
  <c r="E32"/>
  <c r="F32"/>
  <c r="G32"/>
  <c r="E34"/>
  <c r="F34"/>
  <c r="G34"/>
  <c r="E35"/>
  <c r="F35"/>
  <c r="G35"/>
  <c r="E37"/>
  <c r="F37"/>
  <c r="G37"/>
  <c r="E38"/>
  <c r="F38"/>
  <c r="G38"/>
  <c r="E40"/>
  <c r="F40"/>
  <c r="G40"/>
  <c r="E42"/>
  <c r="F42"/>
  <c r="G42"/>
  <c r="E44"/>
  <c r="F44"/>
  <c r="G44"/>
  <c r="E45"/>
  <c r="F45"/>
  <c r="G45"/>
  <c r="E47"/>
  <c r="F47"/>
  <c r="G47"/>
  <c r="E49"/>
  <c r="F49"/>
  <c r="G49"/>
  <c r="E50"/>
  <c r="F50"/>
  <c r="G50"/>
  <c r="E12"/>
  <c r="F12"/>
  <c r="G12"/>
  <c r="E13"/>
  <c r="F13"/>
  <c r="G13"/>
  <c r="E14"/>
  <c r="F14"/>
  <c r="G14"/>
  <c r="E15"/>
  <c r="F15"/>
  <c r="G15"/>
  <c r="F8"/>
  <c r="G8"/>
  <c r="E8"/>
  <c r="F22" i="23"/>
  <c r="F20"/>
  <c r="F12"/>
  <c r="F9"/>
  <c r="F11"/>
  <c r="F8"/>
  <c r="F5" s="1"/>
  <c r="F22" i="22"/>
  <c r="F20" s="1"/>
  <c r="F12"/>
  <c r="F11"/>
  <c r="F9"/>
  <c r="F8"/>
  <c r="F5" s="1"/>
  <c r="F19" i="21"/>
  <c r="F14"/>
  <c r="F5" s="1"/>
  <c r="F6"/>
  <c r="C32" i="33"/>
  <c r="B32"/>
  <c r="C31"/>
  <c r="B31"/>
  <c r="C30"/>
  <c r="B30"/>
  <c r="C29"/>
  <c r="B29"/>
  <c r="C28"/>
  <c r="B28"/>
  <c r="C27"/>
  <c r="B27"/>
  <c r="C26"/>
  <c r="B26"/>
  <c r="D54" i="32"/>
  <c r="C54"/>
  <c r="G54" i="31"/>
  <c r="F54"/>
  <c r="F54" i="32" s="1"/>
  <c r="E54" i="31"/>
  <c r="E54" i="32" s="1"/>
  <c r="D54" i="31"/>
  <c r="C54"/>
  <c r="G11"/>
  <c r="G11" i="32" s="1"/>
  <c r="F11" i="31"/>
  <c r="F8" s="1"/>
  <c r="F8" i="32" s="1"/>
  <c r="E11" i="31"/>
  <c r="E11" i="32"/>
  <c r="D11" i="31"/>
  <c r="D8"/>
  <c r="C11"/>
  <c r="C8" s="1"/>
  <c r="E8"/>
  <c r="E8" i="32" s="1"/>
  <c r="G54" i="30"/>
  <c r="F54"/>
  <c r="E54"/>
  <c r="D54"/>
  <c r="C54"/>
  <c r="G51"/>
  <c r="F51"/>
  <c r="E51"/>
  <c r="D51"/>
  <c r="C51"/>
  <c r="G50"/>
  <c r="F50"/>
  <c r="E50"/>
  <c r="D50"/>
  <c r="C50"/>
  <c r="G48"/>
  <c r="F48"/>
  <c r="E48"/>
  <c r="D48"/>
  <c r="C48"/>
  <c r="G46"/>
  <c r="F46"/>
  <c r="E46"/>
  <c r="D46"/>
  <c r="C46"/>
  <c r="G45"/>
  <c r="F45"/>
  <c r="E45"/>
  <c r="D45"/>
  <c r="C45"/>
  <c r="G43"/>
  <c r="F43"/>
  <c r="E43"/>
  <c r="D43"/>
  <c r="C43"/>
  <c r="G41"/>
  <c r="F41"/>
  <c r="E41"/>
  <c r="D41"/>
  <c r="C41"/>
  <c r="G39"/>
  <c r="F39"/>
  <c r="E39"/>
  <c r="D39"/>
  <c r="C39"/>
  <c r="G38"/>
  <c r="F38"/>
  <c r="E38"/>
  <c r="D38"/>
  <c r="C38"/>
  <c r="G36"/>
  <c r="F36"/>
  <c r="E36"/>
  <c r="D36"/>
  <c r="C36"/>
  <c r="G35"/>
  <c r="F35"/>
  <c r="E35"/>
  <c r="D35"/>
  <c r="C35"/>
  <c r="G33"/>
  <c r="F33"/>
  <c r="E33"/>
  <c r="D33"/>
  <c r="C33"/>
  <c r="G32"/>
  <c r="F32"/>
  <c r="E32"/>
  <c r="D32"/>
  <c r="C32"/>
  <c r="G30"/>
  <c r="F30"/>
  <c r="E30"/>
  <c r="D30"/>
  <c r="C30"/>
  <c r="G29"/>
  <c r="F29"/>
  <c r="E29"/>
  <c r="D29"/>
  <c r="C29"/>
  <c r="G27"/>
  <c r="F27"/>
  <c r="E27"/>
  <c r="D27"/>
  <c r="C27"/>
  <c r="G25"/>
  <c r="F25"/>
  <c r="E25"/>
  <c r="D25"/>
  <c r="C25"/>
  <c r="G24"/>
  <c r="F24"/>
  <c r="E24"/>
  <c r="D24"/>
  <c r="C24"/>
  <c r="G23"/>
  <c r="F23"/>
  <c r="E23"/>
  <c r="D23"/>
  <c r="C23"/>
  <c r="G21"/>
  <c r="F21"/>
  <c r="E21"/>
  <c r="D21"/>
  <c r="C21"/>
  <c r="G17"/>
  <c r="F17"/>
  <c r="E17"/>
  <c r="D17"/>
  <c r="C17"/>
  <c r="G15"/>
  <c r="F15"/>
  <c r="E15"/>
  <c r="D15"/>
  <c r="C15"/>
  <c r="G14"/>
  <c r="F14"/>
  <c r="E14"/>
  <c r="D14"/>
  <c r="C14"/>
  <c r="G13"/>
  <c r="F13"/>
  <c r="E13"/>
  <c r="D13"/>
  <c r="C13"/>
  <c r="G12"/>
  <c r="F12"/>
  <c r="E12"/>
  <c r="D12"/>
  <c r="C12"/>
  <c r="G11"/>
  <c r="F11"/>
  <c r="E11"/>
  <c r="D11"/>
  <c r="C11"/>
  <c r="G10"/>
  <c r="F10"/>
  <c r="E10"/>
  <c r="D10"/>
  <c r="C10"/>
  <c r="G54" i="28"/>
  <c r="F54"/>
  <c r="E54"/>
  <c r="D54"/>
  <c r="C54"/>
  <c r="G11"/>
  <c r="F11"/>
  <c r="F8"/>
  <c r="E11"/>
  <c r="E8" s="1"/>
  <c r="D11"/>
  <c r="D8" s="1"/>
  <c r="C11"/>
  <c r="C8" s="1"/>
  <c r="G8"/>
  <c r="G11" i="26"/>
  <c r="G11" i="27" s="1"/>
  <c r="F11" i="26"/>
  <c r="F11" i="27" s="1"/>
  <c r="E11" i="26"/>
  <c r="E11" i="27" s="1"/>
  <c r="D11" i="26"/>
  <c r="C11"/>
  <c r="D10" i="25"/>
  <c r="D11"/>
  <c r="D12"/>
  <c r="D13"/>
  <c r="D14"/>
  <c r="D15"/>
  <c r="D20"/>
  <c r="D22"/>
  <c r="D23"/>
  <c r="D24"/>
  <c r="D26"/>
  <c r="D28"/>
  <c r="D29"/>
  <c r="D31"/>
  <c r="D32"/>
  <c r="D34"/>
  <c r="D35"/>
  <c r="D37"/>
  <c r="D38"/>
  <c r="D40"/>
  <c r="D42"/>
  <c r="D44"/>
  <c r="D45"/>
  <c r="D47"/>
  <c r="D49"/>
  <c r="D50"/>
  <c r="B14" i="9"/>
  <c r="B15"/>
  <c r="B16"/>
  <c r="B28" s="1"/>
  <c r="B17"/>
  <c r="B18"/>
  <c r="B19"/>
  <c r="B20"/>
  <c r="B32" s="1"/>
  <c r="B21"/>
  <c r="C27"/>
  <c r="D27"/>
  <c r="E27"/>
  <c r="F27"/>
  <c r="G27"/>
  <c r="C28"/>
  <c r="D28"/>
  <c r="E28"/>
  <c r="F28"/>
  <c r="G28"/>
  <c r="C29"/>
  <c r="D29"/>
  <c r="E29"/>
  <c r="F29"/>
  <c r="G29"/>
  <c r="C30"/>
  <c r="D30"/>
  <c r="E30"/>
  <c r="F30"/>
  <c r="G30"/>
  <c r="C31"/>
  <c r="D31"/>
  <c r="E31"/>
  <c r="F31"/>
  <c r="G31"/>
  <c r="C32"/>
  <c r="D32"/>
  <c r="E32"/>
  <c r="F32"/>
  <c r="G32"/>
  <c r="C33"/>
  <c r="D33"/>
  <c r="E33"/>
  <c r="F33"/>
  <c r="G33"/>
  <c r="B14" i="20"/>
  <c r="B15"/>
  <c r="B16"/>
  <c r="B17"/>
  <c r="B29" s="1"/>
  <c r="B18"/>
  <c r="B30" s="1"/>
  <c r="B19"/>
  <c r="B20"/>
  <c r="B21"/>
  <c r="B33" s="1"/>
  <c r="B27"/>
  <c r="C27"/>
  <c r="D27"/>
  <c r="E27"/>
  <c r="F27"/>
  <c r="G27"/>
  <c r="B28"/>
  <c r="C28"/>
  <c r="D28"/>
  <c r="E28"/>
  <c r="F28"/>
  <c r="G28"/>
  <c r="C29"/>
  <c r="D29"/>
  <c r="E29"/>
  <c r="F29"/>
  <c r="G29"/>
  <c r="C30"/>
  <c r="D30"/>
  <c r="E30"/>
  <c r="F30"/>
  <c r="G30"/>
  <c r="B31"/>
  <c r="C31"/>
  <c r="D31"/>
  <c r="E31"/>
  <c r="F31"/>
  <c r="G31"/>
  <c r="B32"/>
  <c r="C32"/>
  <c r="D32"/>
  <c r="E32"/>
  <c r="F32"/>
  <c r="G32"/>
  <c r="C33"/>
  <c r="D33"/>
  <c r="E33"/>
  <c r="F33"/>
  <c r="G33"/>
  <c r="B14" i="8"/>
  <c r="B15"/>
  <c r="C26" s="1"/>
  <c r="B16"/>
  <c r="D27" s="1"/>
  <c r="B17"/>
  <c r="B18"/>
  <c r="B19"/>
  <c r="E30" s="1"/>
  <c r="B20"/>
  <c r="B21"/>
  <c r="C25"/>
  <c r="F25" s="1"/>
  <c r="D25"/>
  <c r="E25"/>
  <c r="G25"/>
  <c r="E27"/>
  <c r="C28"/>
  <c r="D28"/>
  <c r="F28" s="1"/>
  <c r="E28"/>
  <c r="G28"/>
  <c r="C29"/>
  <c r="F29" s="1"/>
  <c r="D29"/>
  <c r="E29"/>
  <c r="G29"/>
  <c r="C31"/>
  <c r="D31"/>
  <c r="E31"/>
  <c r="F31"/>
  <c r="G31"/>
  <c r="C32"/>
  <c r="D32"/>
  <c r="F32" s="1"/>
  <c r="E32"/>
  <c r="G32"/>
  <c r="C8" i="24"/>
  <c r="C49" i="25" s="1"/>
  <c r="D8" i="24"/>
  <c r="G8"/>
  <c r="G10" i="25" s="1"/>
  <c r="C11" i="24"/>
  <c r="D11"/>
  <c r="E11"/>
  <c r="F11"/>
  <c r="F8" s="1"/>
  <c r="G11"/>
  <c r="G11" i="25" s="1"/>
  <c r="B14" i="3"/>
  <c r="B15"/>
  <c r="B16"/>
  <c r="B29" s="1"/>
  <c r="B17"/>
  <c r="B18"/>
  <c r="B19"/>
  <c r="B20"/>
  <c r="B33" s="1"/>
  <c r="B21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B13" i="19"/>
  <c r="B14"/>
  <c r="B15"/>
  <c r="B27" s="1"/>
  <c r="B16"/>
  <c r="B17"/>
  <c r="B18"/>
  <c r="B19"/>
  <c r="B31" s="1"/>
  <c r="B20"/>
  <c r="B26"/>
  <c r="C26"/>
  <c r="D26"/>
  <c r="E26"/>
  <c r="F26"/>
  <c r="C27"/>
  <c r="D27"/>
  <c r="E27"/>
  <c r="F27"/>
  <c r="B28"/>
  <c r="C28"/>
  <c r="D28"/>
  <c r="E28"/>
  <c r="F28"/>
  <c r="B29"/>
  <c r="C29"/>
  <c r="D29"/>
  <c r="E29"/>
  <c r="F29"/>
  <c r="B30"/>
  <c r="C30"/>
  <c r="D30"/>
  <c r="E30"/>
  <c r="F30"/>
  <c r="C31"/>
  <c r="D31"/>
  <c r="E31"/>
  <c r="F31"/>
  <c r="B32"/>
  <c r="C32"/>
  <c r="D32"/>
  <c r="E32"/>
  <c r="F32"/>
  <c r="B12" i="2"/>
  <c r="E23" s="1"/>
  <c r="B13"/>
  <c r="E24"/>
  <c r="B14"/>
  <c r="E25" s="1"/>
  <c r="B15"/>
  <c r="B16"/>
  <c r="E27" s="1"/>
  <c r="B17"/>
  <c r="E28" s="1"/>
  <c r="B18"/>
  <c r="C29" s="1"/>
  <c r="B19"/>
  <c r="D30" s="1"/>
  <c r="D23"/>
  <c r="C24"/>
  <c r="F24" s="1"/>
  <c r="D24"/>
  <c r="C25"/>
  <c r="C26"/>
  <c r="F26"/>
  <c r="D26"/>
  <c r="E26"/>
  <c r="C28"/>
  <c r="F28" s="1"/>
  <c r="D28"/>
  <c r="E29"/>
  <c r="C30"/>
  <c r="F30" s="1"/>
  <c r="E30"/>
  <c r="F11" i="32"/>
  <c r="G54"/>
  <c r="G30" i="8"/>
  <c r="B30" i="9"/>
  <c r="B31"/>
  <c r="B27"/>
  <c r="B31" i="3"/>
  <c r="B30"/>
  <c r="B27"/>
  <c r="F10" i="25" l="1"/>
  <c r="F12"/>
  <c r="F13"/>
  <c r="F14"/>
  <c r="F15"/>
  <c r="F20"/>
  <c r="F22"/>
  <c r="F23"/>
  <c r="F24"/>
  <c r="F26"/>
  <c r="F28"/>
  <c r="F29"/>
  <c r="F31"/>
  <c r="F32"/>
  <c r="F34"/>
  <c r="F35"/>
  <c r="F37"/>
  <c r="F38"/>
  <c r="F40"/>
  <c r="F42"/>
  <c r="F44"/>
  <c r="F45"/>
  <c r="F47"/>
  <c r="F49"/>
  <c r="F50"/>
  <c r="B32" i="3"/>
  <c r="B29" i="9"/>
  <c r="D25" i="2"/>
  <c r="F25" s="1"/>
  <c r="C23"/>
  <c r="F23" s="1"/>
  <c r="E8" i="24"/>
  <c r="E11" i="25" s="1"/>
  <c r="G27" i="8"/>
  <c r="C27"/>
  <c r="F27" s="1"/>
  <c r="D26"/>
  <c r="F26" s="1"/>
  <c r="C13" i="25"/>
  <c r="C22"/>
  <c r="C28"/>
  <c r="C34"/>
  <c r="C40"/>
  <c r="C47"/>
  <c r="F11"/>
  <c r="C11"/>
  <c r="C24"/>
  <c r="C31"/>
  <c r="C44"/>
  <c r="C50"/>
  <c r="B28" i="3"/>
  <c r="B33" i="9"/>
  <c r="D29" i="2"/>
  <c r="F29" s="1"/>
  <c r="C27"/>
  <c r="E26" i="8"/>
  <c r="C12" i="25"/>
  <c r="C20"/>
  <c r="C26"/>
  <c r="C32"/>
  <c r="C38"/>
  <c r="C45"/>
  <c r="G50"/>
  <c r="G49"/>
  <c r="G47"/>
  <c r="G45"/>
  <c r="G44"/>
  <c r="G42"/>
  <c r="G40"/>
  <c r="G38"/>
  <c r="G37"/>
  <c r="G35"/>
  <c r="G34"/>
  <c r="G32"/>
  <c r="G31"/>
  <c r="G29"/>
  <c r="G28"/>
  <c r="G26"/>
  <c r="G24"/>
  <c r="G23"/>
  <c r="G22"/>
  <c r="G20"/>
  <c r="G15"/>
  <c r="G14"/>
  <c r="G13"/>
  <c r="G12"/>
  <c r="G8" i="31"/>
  <c r="G8" i="32" s="1"/>
  <c r="C15" i="25"/>
  <c r="C37"/>
  <c r="D30" i="8"/>
  <c r="D27" i="2"/>
  <c r="C30" i="8"/>
  <c r="G26"/>
  <c r="C10" i="25"/>
  <c r="C14"/>
  <c r="C23"/>
  <c r="C29"/>
  <c r="C35"/>
  <c r="C42"/>
  <c r="F27" i="2" l="1"/>
  <c r="E10" i="25"/>
  <c r="E12"/>
  <c r="E13"/>
  <c r="E14"/>
  <c r="E15"/>
  <c r="E20"/>
  <c r="E22"/>
  <c r="E23"/>
  <c r="E24"/>
  <c r="E26"/>
  <c r="E28"/>
  <c r="E29"/>
  <c r="E31"/>
  <c r="E32"/>
  <c r="E34"/>
  <c r="E35"/>
  <c r="E37"/>
  <c r="E38"/>
  <c r="E40"/>
  <c r="E42"/>
  <c r="E44"/>
  <c r="E45"/>
  <c r="E47"/>
  <c r="E49"/>
  <c r="E50"/>
  <c r="F30" i="8"/>
</calcChain>
</file>

<file path=xl/sharedStrings.xml><?xml version="1.0" encoding="utf-8"?>
<sst xmlns="http://schemas.openxmlformats.org/spreadsheetml/2006/main" count="968" uniqueCount="367">
  <si>
    <t>TÀI KHOẢN QUỐC GIA VÀ NGÂN SÁCH NHÀ NƯỚC</t>
  </si>
  <si>
    <t>NATIONAL ACCOUNTS AND STATE BUDGET</t>
  </si>
  <si>
    <t>Giá trị sản xuất theo giá hiện hành phân theo khu vực kinh tế</t>
  </si>
  <si>
    <t>Gross output at current prices by economic sector</t>
  </si>
  <si>
    <t>Giá trị sản xuất theo giá so sánh 2010 phân theo khu vực kinh tế</t>
  </si>
  <si>
    <t>Gross output at constant 2010 prices by economic sector</t>
  </si>
  <si>
    <t>Giá trị sản xuất theo giá hiện hành phân theo loại hình kinh tế và phân theo ngành kinh tế</t>
  </si>
  <si>
    <t>Gross output at current prices by ownership and by kind of economic activity</t>
  </si>
  <si>
    <t>Cơ cấu giá trị sản xuất trên địa bàn theo giá hiện hành</t>
  </si>
  <si>
    <t>phân theo loại hình kinh tế và phân theo ngành kinh tế</t>
  </si>
  <si>
    <t>Structure of gross output at current prices by ownership and by kind of economic activity</t>
  </si>
  <si>
    <t>Giá trị sản xuất theo giá so sánh 2010 phân theo loại hình kinh tế và phân theo ngành kinh tế</t>
  </si>
  <si>
    <t>Gross output at constant 2010 prices by ownership and by kind of economic activity</t>
  </si>
  <si>
    <t>Index of gross output at constant 2010 prices by ownership</t>
  </si>
  <si>
    <t>and by kind of economic activity (Previous year = 100)</t>
  </si>
  <si>
    <t>Tổng sản phẩm trên địa bàn theo giá hiện hành phân theo khu vực kinh tế</t>
  </si>
  <si>
    <t>Tổng sản phẩm trên địa bàn theo giá so sánh 2010  phân theo khu vực kinh tế</t>
  </si>
  <si>
    <t>Tổng sản phẩm trên địa bàn theo giá hiện hành phân theo loại hình kinh tế</t>
  </si>
  <si>
    <t xml:space="preserve"> và phân theo ngành kinh tế</t>
  </si>
  <si>
    <t xml:space="preserve">and by kind of economic activity </t>
  </si>
  <si>
    <t>và phân theo ngành kinh tế</t>
  </si>
  <si>
    <t xml:space="preserve">and by kind of economic activity (Previous year = 100) </t>
  </si>
  <si>
    <t>Tổng sản phẩm trên địa bàn bình quân đầu người</t>
  </si>
  <si>
    <t>Thu ngân sách Nhà nước trên địa bàn</t>
  </si>
  <si>
    <t>State budget revenue in local area</t>
  </si>
  <si>
    <t>Cơ cấu thu ngân sách Nhà nước trên địa bàn</t>
  </si>
  <si>
    <t>Structure of state budget revenue in local area</t>
  </si>
  <si>
    <t>Chi ngân sách địa phương</t>
  </si>
  <si>
    <t>State budget expenditure</t>
  </si>
  <si>
    <t>Cơ cấu chi ngân sách địa phương</t>
  </si>
  <si>
    <t>Structure of local budget expenditure</t>
  </si>
  <si>
    <t xml:space="preserve">      Gross output at current prices by economic sector</t>
  </si>
  <si>
    <t>Tổng số</t>
  </si>
  <si>
    <t>Total</t>
  </si>
  <si>
    <t>Nông, lâm nghiệp</t>
  </si>
  <si>
    <t>Công nghiệp và xây dựng</t>
  </si>
  <si>
    <t>Dịch vụ</t>
  </si>
  <si>
    <t>và thuỷ sản</t>
  </si>
  <si>
    <t>Industry and construction</t>
  </si>
  <si>
    <t>Service</t>
  </si>
  <si>
    <t xml:space="preserve">Agriculture, forestry </t>
  </si>
  <si>
    <t>Trong đó: Công nghiệp</t>
  </si>
  <si>
    <t>and fishing</t>
  </si>
  <si>
    <t>Of which: Industry</t>
  </si>
  <si>
    <t xml:space="preserve">      Gross output at constant 2010 prices by economic sector</t>
  </si>
  <si>
    <t>Chỉ số phát triển (Năm trước = 100) -%</t>
  </si>
  <si>
    <t>Index (Previous year=100) - %</t>
  </si>
  <si>
    <t xml:space="preserve">      và phân theo ngành kinh tế</t>
  </si>
  <si>
    <t>Khu vực có vốn đầu tư nước ngoài</t>
  </si>
  <si>
    <t>Foreign investment sector</t>
  </si>
  <si>
    <t>Phân theo ngành kinh tế</t>
  </si>
  <si>
    <t>By kind of economic activity</t>
  </si>
  <si>
    <t>(Phân ngành kinh tế cấp I)</t>
  </si>
  <si>
    <t>Hoạt động của các tổ chức và cơ quan quốc tế</t>
  </si>
  <si>
    <t>Activities of extraterritorial organizations and bodies</t>
  </si>
  <si>
    <t xml:space="preserve">     và phân theo ngành kinh tế</t>
  </si>
  <si>
    <t xml:space="preserve">    Gross output at constant 2010 prices by owneship</t>
  </si>
  <si>
    <t xml:space="preserve">    and by kind of economic activity</t>
  </si>
  <si>
    <t xml:space="preserve">     Index of gross output at constant 2010 prices by ownership</t>
  </si>
  <si>
    <t xml:space="preserve">     and by kind of economic activity  (Previous year = 100)</t>
  </si>
  <si>
    <t>Thuế</t>
  </si>
  <si>
    <t>nhập</t>
  </si>
  <si>
    <t>khẩu</t>
  </si>
  <si>
    <t>Import tax</t>
  </si>
  <si>
    <t xml:space="preserve">       phân theo khu vực kinh tế</t>
  </si>
  <si>
    <t>Agriculture, forestry</t>
  </si>
  <si>
    <t xml:space="preserve">      phân theo loại hình kinh tế và phân theo ngành kinh tế</t>
  </si>
  <si>
    <t xml:space="preserve">      and by kind of economic activity </t>
  </si>
  <si>
    <t xml:space="preserve">      by ownership and by kind of economic activity </t>
  </si>
  <si>
    <t xml:space="preserve">      phân theo loại hình kinh tế và phân theo ngành kinh tế (Năm trước = 100)</t>
  </si>
  <si>
    <t xml:space="preserve">      and by kind of economic activity (Previous year = 100) </t>
  </si>
  <si>
    <t xml:space="preserve">Tiền VN, </t>
  </si>
  <si>
    <t>Ngoại tệ, theo tỷ giá</t>
  </si>
  <si>
    <t>theo giá hiện hành</t>
  </si>
  <si>
    <t xml:space="preserve"> hối đoái bình quân</t>
  </si>
  <si>
    <t xml:space="preserve">Vietnam currency, </t>
  </si>
  <si>
    <t xml:space="preserve">Foreign currency, </t>
  </si>
  <si>
    <t>at current prices</t>
  </si>
  <si>
    <t>at average exchange rate</t>
  </si>
  <si>
    <r>
      <t xml:space="preserve">Nghìn đồng - </t>
    </r>
    <r>
      <rPr>
        <b/>
        <i/>
        <sz val="9.5"/>
        <rFont val="Arial"/>
        <family val="2"/>
      </rPr>
      <t>Thous. dongs</t>
    </r>
  </si>
  <si>
    <r>
      <t xml:space="preserve">Đô la Mỹ </t>
    </r>
    <r>
      <rPr>
        <b/>
        <i/>
        <sz val="9.5"/>
        <rFont val="Arial"/>
        <family val="2"/>
      </rPr>
      <t>- USD</t>
    </r>
  </si>
  <si>
    <t xml:space="preserve">Chỉ số phát triển (Năm trước = 100) - % </t>
  </si>
  <si>
    <t>Index (Previous year = 100) - %</t>
  </si>
  <si>
    <t xml:space="preserve">      State budget revenue in local area</t>
  </si>
  <si>
    <t>Thu từ doanh nghiệp và cá nhân sản xuất, kinh doanh hàng hóa, dịch vụ</t>
  </si>
  <si>
    <t>Revenue from business enterprises and individuals</t>
  </si>
  <si>
    <t xml:space="preserve">Thu viện trợ (Không kể viện trợ về cho vay lại) </t>
  </si>
  <si>
    <t>Aid revenue (Excluding aids for lending)</t>
  </si>
  <si>
    <t>Thu kết dư ngân sách năm trước</t>
  </si>
  <si>
    <t>Revenue from budget balance of previous year</t>
  </si>
  <si>
    <t>Thu huy động đầu tư theo quy định của khoản 3 Điều 8 Luật NSNN</t>
  </si>
  <si>
    <t>Các khoản thu để lại đơn vị chi quản lý qua NSNN</t>
  </si>
  <si>
    <t>Revenue managed by disburesement units through the state budget</t>
  </si>
  <si>
    <t>Thuế giá trị gia tăng từ hoạt động xổ số kiến thiết</t>
  </si>
  <si>
    <t>VAT on lottery activities</t>
  </si>
  <si>
    <t>Thuế thu nhập doanh nghiệp từ hoạt động xổ số kiến thiết</t>
  </si>
  <si>
    <t>Business income tax on lottery activities</t>
  </si>
  <si>
    <t>Thuế tiêu thụ đặc biệt từ hoạt động xổ số kiến thiết</t>
  </si>
  <si>
    <t>Excise tax on lottery activities</t>
  </si>
  <si>
    <t xml:space="preserve">     State budget expenditure</t>
  </si>
  <si>
    <t>Chi đầu tư phát triển</t>
  </si>
  <si>
    <t>Expenditure on development investment</t>
  </si>
  <si>
    <t>Trong đó: Chi đầu tư XDCB</t>
  </si>
  <si>
    <t>Of which: Capital expenditure</t>
  </si>
  <si>
    <t>Chi trả nợ gốc, lãi huy động đầu tư Khoản 3 Điều 8 Luật NSNN</t>
  </si>
  <si>
    <t>Payment for principal and interest of mobilized investment</t>
  </si>
  <si>
    <t>in accordance with Clause 3, Article 8 of the State Budget Law</t>
  </si>
  <si>
    <t>Chi sự nghiệp giáo dục, đào tạo và dạy nghề</t>
  </si>
  <si>
    <t>Spending on  education, training and vocational training</t>
  </si>
  <si>
    <t>Chi sự nghiệp y tế, dân số và kế hoạch hóa gia đình</t>
  </si>
  <si>
    <t>Spending on health, population and family planning</t>
  </si>
  <si>
    <t>Chi sự nghiệp khoa học, công nghệ</t>
  </si>
  <si>
    <t>Spending on science and technology</t>
  </si>
  <si>
    <t>Chi sự nghiệp bảo vệ môi trường</t>
  </si>
  <si>
    <t>Spending on environment protection</t>
  </si>
  <si>
    <t>Chi sự nghiệp văn hóa thông tin</t>
  </si>
  <si>
    <t>Spending on culture and information</t>
  </si>
  <si>
    <t>Chi sự nghiệp phát thanh, truyền hình, thông tấn</t>
  </si>
  <si>
    <t>Spending on broadcasting, television and mass media</t>
  </si>
  <si>
    <t>Chi sự nghiệp thể dục thể thao</t>
  </si>
  <si>
    <t>Spending on physical training and sports</t>
  </si>
  <si>
    <t>Chi sự nghiệp đảm bảo xã hội</t>
  </si>
  <si>
    <t>Spending on social securities</t>
  </si>
  <si>
    <t>Chi quản lý hành chính, Đảng, đoàn thể</t>
  </si>
  <si>
    <t>Spending on administrative management, Party, unions</t>
  </si>
  <si>
    <t xml:space="preserve">Chi bổ sung quỹ dự trữ tài chính </t>
  </si>
  <si>
    <t>Additional expenditure for financial reserves</t>
  </si>
  <si>
    <t>Chi từ nguồn thu để lại đơn vị chi quản lý qua NSNN</t>
  </si>
  <si>
    <t>Expenditure from revenue managed by disbursement units through the state budget</t>
  </si>
  <si>
    <t>Chi bổ sung cho ngân sách cấp dưới</t>
  </si>
  <si>
    <t>Additional expenditure for subordinate budgets</t>
  </si>
  <si>
    <t>Chi nộp ngân sách cấp trên</t>
  </si>
  <si>
    <t>Expenditure for superior budget remittance</t>
  </si>
  <si>
    <r>
      <t xml:space="preserve">Chia ra - </t>
    </r>
    <r>
      <rPr>
        <i/>
        <sz val="10"/>
        <rFont val="Arial"/>
        <family val="2"/>
      </rPr>
      <t>Of which</t>
    </r>
  </si>
  <si>
    <r>
      <t xml:space="preserve">Cơ cấu - </t>
    </r>
    <r>
      <rPr>
        <b/>
        <i/>
        <sz val="10"/>
        <rFont val="Arial"/>
        <family val="2"/>
      </rPr>
      <t xml:space="preserve">Structure </t>
    </r>
    <r>
      <rPr>
        <b/>
        <sz val="10"/>
        <rFont val="Arial"/>
        <family val="2"/>
      </rPr>
      <t>(%)</t>
    </r>
  </si>
  <si>
    <r>
      <t xml:space="preserve">TỔNG SỐ - </t>
    </r>
    <r>
      <rPr>
        <b/>
        <i/>
        <sz val="10"/>
        <rFont val="Arial"/>
        <family val="2"/>
      </rPr>
      <t>TOTAL</t>
    </r>
  </si>
  <si>
    <r>
      <t xml:space="preserve">Phân theo loại hình kinh tế - </t>
    </r>
    <r>
      <rPr>
        <b/>
        <i/>
        <sz val="10"/>
        <rFont val="Arial"/>
        <family val="2"/>
      </rPr>
      <t>By ownership</t>
    </r>
  </si>
  <si>
    <r>
      <t xml:space="preserve">Nhà nước - </t>
    </r>
    <r>
      <rPr>
        <b/>
        <i/>
        <sz val="10"/>
        <rFont val="Arial"/>
        <family val="2"/>
      </rPr>
      <t>State</t>
    </r>
  </si>
  <si>
    <r>
      <t xml:space="preserve">Ngoài Nhà nước - </t>
    </r>
    <r>
      <rPr>
        <b/>
        <i/>
        <sz val="10"/>
        <rFont val="Arial"/>
        <family val="2"/>
      </rPr>
      <t>Non-State</t>
    </r>
  </si>
  <si>
    <r>
      <t xml:space="preserve">Tập thể </t>
    </r>
    <r>
      <rPr>
        <i/>
        <sz val="10"/>
        <rFont val="Arial"/>
        <family val="2"/>
      </rPr>
      <t>- Collective</t>
    </r>
  </si>
  <si>
    <r>
      <t xml:space="preserve">Tư nhân </t>
    </r>
    <r>
      <rPr>
        <i/>
        <sz val="10"/>
        <rFont val="Arial"/>
        <family val="2"/>
      </rPr>
      <t>- Private</t>
    </r>
  </si>
  <si>
    <r>
      <t>Cá thể</t>
    </r>
    <r>
      <rPr>
        <i/>
        <sz val="10"/>
        <rFont val="Arial"/>
        <family val="2"/>
      </rPr>
      <t xml:space="preserve"> - Household</t>
    </r>
  </si>
  <si>
    <r>
      <t>Đơn vị tính</t>
    </r>
    <r>
      <rPr>
        <i/>
        <sz val="10"/>
        <rFont val="Arial"/>
        <family val="2"/>
      </rPr>
      <t xml:space="preserve"> - Unit: %</t>
    </r>
  </si>
  <si>
    <r>
      <t xml:space="preserve">Thuế nhập khẩu - </t>
    </r>
    <r>
      <rPr>
        <b/>
        <i/>
        <sz val="10"/>
        <rFont val="Arial"/>
        <family val="2"/>
      </rPr>
      <t>Import tax</t>
    </r>
  </si>
  <si>
    <r>
      <t xml:space="preserve">Thuế nhập khẩu - </t>
    </r>
    <r>
      <rPr>
        <i/>
        <sz val="10"/>
        <rFont val="Arial"/>
        <family val="2"/>
      </rPr>
      <t>Import tax</t>
    </r>
  </si>
  <si>
    <r>
      <t>ĐVT: Triệu đồng</t>
    </r>
    <r>
      <rPr>
        <i/>
        <sz val="10"/>
        <rFont val="Arial"/>
        <family val="2"/>
      </rPr>
      <t xml:space="preserve"> - Unit: Mill. dongs</t>
    </r>
  </si>
  <si>
    <r>
      <t xml:space="preserve">Đơn vị tính </t>
    </r>
    <r>
      <rPr>
        <i/>
        <sz val="10"/>
        <rFont val="Arial"/>
        <family val="2"/>
      </rPr>
      <t>- Unit: %</t>
    </r>
  </si>
  <si>
    <r>
      <t xml:space="preserve">TỔNG CHI - </t>
    </r>
    <r>
      <rPr>
        <b/>
        <i/>
        <sz val="10"/>
        <rFont val="Arial"/>
        <family val="2"/>
      </rPr>
      <t>TOTAL EXPENDITURE</t>
    </r>
  </si>
  <si>
    <r>
      <t xml:space="preserve">Chi cân đối ngân sách - </t>
    </r>
    <r>
      <rPr>
        <b/>
        <i/>
        <sz val="10"/>
        <rFont val="Arial"/>
        <family val="2"/>
      </rPr>
      <t>Balance of budget expenditure</t>
    </r>
  </si>
  <si>
    <r>
      <t xml:space="preserve">Chi thường xuyên - </t>
    </r>
    <r>
      <rPr>
        <b/>
        <i/>
        <sz val="10"/>
        <rFont val="Arial"/>
        <family val="2"/>
      </rPr>
      <t>Frequent expenditure</t>
    </r>
  </si>
  <si>
    <r>
      <t xml:space="preserve">Chi quốc phòng - </t>
    </r>
    <r>
      <rPr>
        <i/>
        <sz val="10"/>
        <rFont val="Arial"/>
        <family val="2"/>
      </rPr>
      <t>Spending on defence</t>
    </r>
  </si>
  <si>
    <r>
      <t xml:space="preserve">Chi an ninh - </t>
    </r>
    <r>
      <rPr>
        <i/>
        <sz val="10"/>
        <rFont val="Arial"/>
        <family val="2"/>
      </rPr>
      <t>Spending on securities</t>
    </r>
  </si>
  <si>
    <r>
      <t>Chi sự nghiệp kinh tế -</t>
    </r>
    <r>
      <rPr>
        <i/>
        <sz val="10"/>
        <rFont val="Arial"/>
        <family val="2"/>
      </rPr>
      <t xml:space="preserve"> Spending on economic activities</t>
    </r>
  </si>
  <si>
    <r>
      <t xml:space="preserve">Chi trợ giá mặt hàng chính sách - </t>
    </r>
    <r>
      <rPr>
        <i/>
        <sz val="10"/>
        <rFont val="Arial"/>
        <family val="2"/>
      </rPr>
      <t>Subsidy for policy commodities</t>
    </r>
  </si>
  <si>
    <t>Sơ bộ 2012</t>
  </si>
  <si>
    <t>-</t>
  </si>
  <si>
    <r>
      <t xml:space="preserve">Sơ bộ </t>
    </r>
    <r>
      <rPr>
        <i/>
        <sz val="10"/>
        <rFont val="Arial"/>
        <family val="2"/>
      </rPr>
      <t>Prel 2012</t>
    </r>
  </si>
  <si>
    <t>Thuế tài nguyên - Natural resource tax</t>
  </si>
  <si>
    <t>Thuế thu nhập doanh nghiệp - Business income tax</t>
  </si>
  <si>
    <t>Thu hải quan - Customs revenue</t>
  </si>
  <si>
    <t>Thu về dầu thô - Revenue from crude oil</t>
  </si>
  <si>
    <t>Thuế xuất khẩu - Export tax</t>
  </si>
  <si>
    <t>Thuế nhập khẩu - Import tax</t>
  </si>
  <si>
    <t>Thuế tiêu thụ đặc biệt hàng nhập khẩu - Excise tax on imports</t>
  </si>
  <si>
    <t>Thuế giá trị gia tăng hàng nhập khẩu - VAT on imports</t>
  </si>
  <si>
    <t>Thu nội địa - Domestic revenue</t>
  </si>
  <si>
    <t>Tổng thu ngân sách trên địa bàn</t>
  </si>
  <si>
    <t>Trong đó- Of which:</t>
  </si>
  <si>
    <r>
      <t>Sơ bộ -</t>
    </r>
    <r>
      <rPr>
        <i/>
        <sz val="10"/>
        <rFont val="Arial"/>
        <family val="2"/>
      </rPr>
      <t xml:space="preserve"> Prel 2012</t>
    </r>
  </si>
  <si>
    <r>
      <t xml:space="preserve">Sơ bộ
</t>
    </r>
    <r>
      <rPr>
        <i/>
        <sz val="10"/>
        <rFont val="Arial"/>
        <family val="2"/>
      </rPr>
      <t>Prel 2012</t>
    </r>
  </si>
  <si>
    <t>N«ng nghiÖp, l©m nghiÖp vµ thuû s¶n</t>
  </si>
  <si>
    <t>Agriculture, Forestry and fishing</t>
  </si>
  <si>
    <r>
      <t xml:space="preserve">Khai kho¸ng- </t>
    </r>
    <r>
      <rPr>
        <i/>
        <sz val="10"/>
        <rFont val=".VnArial Narrow"/>
        <family val="2"/>
      </rPr>
      <t>Mining</t>
    </r>
  </si>
  <si>
    <r>
      <t>C«ng nghiÖp chÕ biÕn, chÕ t¹o</t>
    </r>
    <r>
      <rPr>
        <i/>
        <sz val="10"/>
        <rFont val=".VnArial Narrow"/>
        <family val="2"/>
      </rPr>
      <t>- Manufacturing</t>
    </r>
  </si>
  <si>
    <t>SX vµ ph©n phèi ®iÖn, khÝ ®èt, n­íc nãng, h¬i n­íc</t>
  </si>
  <si>
    <t>Electricity, gas, steam and hot water supply</t>
  </si>
  <si>
    <t>Cung cÊp n­íc; ho¹t ®éng qu¶n lý vµ xö lý r¸c th¶i</t>
  </si>
  <si>
    <t>Water supply, sewerage, waste management and remediation activities</t>
  </si>
  <si>
    <r>
      <t xml:space="preserve">X©y dùng- </t>
    </r>
    <r>
      <rPr>
        <i/>
        <sz val="10"/>
        <rFont val=".VnArial Narrow"/>
        <family val="2"/>
      </rPr>
      <t>Construction</t>
    </r>
  </si>
  <si>
    <t>B¸n bu«n vµ b¸n lÎ; söa ch÷a « t«, m« t«, xe m¸y</t>
  </si>
  <si>
    <r>
      <t xml:space="preserve"> </t>
    </r>
    <r>
      <rPr>
        <i/>
        <sz val="10"/>
        <rFont val=".VnArial Narrow"/>
        <family val="2"/>
      </rPr>
      <t>Wholesale and retail trade; repair of the car, moto vehicles, motocycles</t>
    </r>
  </si>
  <si>
    <r>
      <t xml:space="preserve">VËn t¶i, kho b·i- </t>
    </r>
    <r>
      <rPr>
        <i/>
        <sz val="10"/>
        <rFont val=".VnArial Narrow"/>
        <family val="2"/>
      </rPr>
      <t>Transport and storage</t>
    </r>
  </si>
  <si>
    <t>DÞch vô l­u tró vµ ¨n uèng</t>
  </si>
  <si>
    <t>Accommodation and food service activities</t>
  </si>
  <si>
    <r>
      <t xml:space="preserve">Th«ng tin vµ truyÒn th«ng- </t>
    </r>
    <r>
      <rPr>
        <i/>
        <sz val="10"/>
        <rFont val=".VnArial Narrow"/>
        <family val="2"/>
      </rPr>
      <t>Information and communication</t>
    </r>
  </si>
  <si>
    <t>Ho¹t ®éng tµi chÝnh, ng©n hµng vµ b¶o hiÓm</t>
  </si>
  <si>
    <t>Financial, banking and and insurance activities</t>
  </si>
  <si>
    <r>
      <t xml:space="preserve">Ho¹t ®éng kinh doanh bÊt ®éng s¶n- </t>
    </r>
    <r>
      <rPr>
        <i/>
        <sz val="10"/>
        <rFont val=".VnArial Narrow"/>
        <family val="2"/>
      </rPr>
      <t>Real estate activities</t>
    </r>
  </si>
  <si>
    <t>Ho¹t ®éng chuyªn m«n, khoa häc vµ c«ng nghÖ</t>
  </si>
  <si>
    <t xml:space="preserve">Professional, scientific and technology activities </t>
  </si>
  <si>
    <t xml:space="preserve">Ho¹t ®éng hµnh chÝnh vµ dÞch vô hç trî </t>
  </si>
  <si>
    <t>Administrative and support service activities</t>
  </si>
  <si>
    <t>H§ cña §¶ng céng s¶n, tæ chøc chÝnh trÞ -x· héi, QLNN, ANQP; ®¶m b¶o x· héi b¾t buéc</t>
  </si>
  <si>
    <t>Activities of commanst party, socio - political organizations; public administration and defence; compulsory social security</t>
  </si>
  <si>
    <r>
      <t xml:space="preserve">Gi¸o dôc vµ ®µo t¹o- </t>
    </r>
    <r>
      <rPr>
        <i/>
        <sz val="10"/>
        <rFont val=".VnArial Narrow"/>
        <family val="2"/>
      </rPr>
      <t>Education and training</t>
    </r>
  </si>
  <si>
    <t>Y tÕ vµ ho¹t ®éng trî gióp x· héi</t>
  </si>
  <si>
    <r>
      <t xml:space="preserve"> </t>
    </r>
    <r>
      <rPr>
        <i/>
        <sz val="10"/>
        <rFont val=".VnArial Narrow"/>
        <family val="2"/>
      </rPr>
      <t>Health and social work</t>
    </r>
  </si>
  <si>
    <t>NghÖ thuËt, vui ch¬i vµ gi¶i trÝ</t>
  </si>
  <si>
    <r>
      <t xml:space="preserve"> </t>
    </r>
    <r>
      <rPr>
        <i/>
        <sz val="10"/>
        <rFont val=".VnArial Narrow"/>
        <family val="2"/>
      </rPr>
      <t>Art, entertainment and recreation</t>
    </r>
  </si>
  <si>
    <r>
      <t xml:space="preserve">Ho¹t ®éng dÞch vô kh¸c- </t>
    </r>
    <r>
      <rPr>
        <i/>
        <sz val="10"/>
        <rFont val=".VnArial Narrow"/>
        <family val="2"/>
      </rPr>
      <t>Other service activities</t>
    </r>
  </si>
  <si>
    <r>
      <t xml:space="preserve">Ho¹t ®éng lµm thuª c¸c c«ng viÖc trong c¸c hé gia ®×nh- </t>
    </r>
    <r>
      <rPr>
        <i/>
        <sz val="10"/>
        <rFont val=".VnArial Narrow"/>
        <family val="2"/>
      </rPr>
      <t>Private households with employed persons</t>
    </r>
  </si>
  <si>
    <t>Ho¹t ®éng cña c¸c tæ chøc vµ c¬ quan quèc tÕ</t>
  </si>
  <si>
    <t>Activities of extra-territorial organizations and bodies</t>
  </si>
  <si>
    <t xml:space="preserve">      Gross output at constant  1994 prices by economic sector</t>
  </si>
  <si>
    <t>31. Giá trị sản xuất theo giá hiện hành phân theo khu vực kinh tế</t>
  </si>
  <si>
    <t>32. Giá trị sản xuất theo giá so sánh  1994  phân theo khu vực kinh tế</t>
  </si>
  <si>
    <t>33.  Giá trị sản xuất theo giá so sánh 2010  phân theo khu vực kinh tế</t>
  </si>
  <si>
    <t>48. Chi ngân sách địa phương</t>
  </si>
  <si>
    <t>47. Cơ cấu thu ngân sách Nhà nước trên địa bàn</t>
  </si>
  <si>
    <t>46. Thu ngân sách Nhà nước trên địa bàn</t>
  </si>
  <si>
    <t xml:space="preserve">44. Chỉ số phát triển tổng sản phẩm trên địa bàn theo giá so sánh 2010 </t>
  </si>
  <si>
    <t xml:space="preserve">43. Tổng sản phẩm trên địa bàn theo giá so sánh 2010 </t>
  </si>
  <si>
    <t>42. Cơ cấu tổng sản phẩm trên địa bàn theo giá hiện hành</t>
  </si>
  <si>
    <t>41. Tổng sản phẩm trên địa bàn theo giá hiện hành</t>
  </si>
  <si>
    <t>40. Tổng sản phẩm trên địa bàn theo giá so sánh 2010</t>
  </si>
  <si>
    <t>39  Tổng sản phẩm trên địa bàn theo giá so sánh 1994</t>
  </si>
  <si>
    <t>38. Tổng sản phẩm trên địa bàn theo giá hiện hành phân theo khu vực kinh tế</t>
  </si>
  <si>
    <t>36. Giá trị sản xuất theo giá so sánh 2010  phân theo loại hình kinh tế</t>
  </si>
  <si>
    <t>34. Giá trị sản xuất theo giá hiện hành phân theo loại hình kinh tế</t>
  </si>
  <si>
    <t>Nguồn vốn của các tổ chức tín dụng</t>
  </si>
  <si>
    <t>The source of capital from the credit organizations</t>
  </si>
  <si>
    <t>Liabilities of short term credits as of 31-12</t>
  </si>
  <si>
    <t>Dư nợ tín dụng ngắn hạn đến ngày 31-12</t>
  </si>
  <si>
    <t>Liabilities of mid and long term as of 31-12</t>
  </si>
  <si>
    <t>Dư nợ tín dụng trung và dài hạn đến ngày 31-12</t>
  </si>
  <si>
    <r>
      <t xml:space="preserve">Tæng sè - </t>
    </r>
    <r>
      <rPr>
        <b/>
        <i/>
        <sz val="9.5"/>
        <rFont val=".VnArial"/>
        <family val="2"/>
      </rPr>
      <t>Total</t>
    </r>
  </si>
  <si>
    <t>I. Nguån vèn b»ng ViÖt Nam ®ång</t>
  </si>
  <si>
    <t>Source of capital by Vietnamese currency</t>
  </si>
  <si>
    <r>
      <t>- §i vay -</t>
    </r>
    <r>
      <rPr>
        <i/>
        <sz val="9.5"/>
        <rFont val=".VnArial"/>
        <family val="2"/>
      </rPr>
      <t xml:space="preserve"> Borrowing with interest</t>
    </r>
  </si>
  <si>
    <r>
      <t xml:space="preserve">- TiÒn göi thanh to¸n cña nÒn kinh tÕ- </t>
    </r>
    <r>
      <rPr>
        <i/>
        <sz val="9.5"/>
        <rFont val=".VnArial"/>
        <family val="2"/>
      </rPr>
      <t>Bank money of economical payment</t>
    </r>
  </si>
  <si>
    <r>
      <t xml:space="preserve">- TiÒn göi tiÕt kiÖm- </t>
    </r>
    <r>
      <rPr>
        <i/>
        <sz val="9.5"/>
        <rFont val=".VnArial"/>
        <family val="2"/>
      </rPr>
      <t>Bank deposits</t>
    </r>
  </si>
  <si>
    <t>168.687</t>
  </si>
  <si>
    <r>
      <t>- Vèn tù cã</t>
    </r>
    <r>
      <rPr>
        <i/>
        <sz val="9.5"/>
        <rFont val=".VnArial"/>
        <family val="2"/>
      </rPr>
      <t>- Reserve fund</t>
    </r>
  </si>
  <si>
    <r>
      <t>- C¸c nguån vèn kh¸c</t>
    </r>
    <r>
      <rPr>
        <i/>
        <sz val="9.5"/>
        <rFont val=".VnArial"/>
        <family val="2"/>
      </rPr>
      <t>- Other</t>
    </r>
  </si>
  <si>
    <t>II. Nguån vèn b»ng ngo¹i tÖ</t>
  </si>
  <si>
    <t>1.264</t>
  </si>
  <si>
    <r>
      <t xml:space="preserve">TriÖu ®ång - </t>
    </r>
    <r>
      <rPr>
        <i/>
        <sz val="10"/>
        <rFont val=".VnArial"/>
        <family val="2"/>
      </rPr>
      <t>Mill dongs</t>
    </r>
  </si>
  <si>
    <t>50. Nguån vèn cña c¸c tæ chøc tÝn dông</t>
  </si>
  <si>
    <r>
      <t xml:space="preserve">Tæng sè - </t>
    </r>
    <r>
      <rPr>
        <b/>
        <i/>
        <sz val="10"/>
        <rFont val=".VnArial"/>
        <family val="2"/>
      </rPr>
      <t>Total</t>
    </r>
  </si>
  <si>
    <t>I. Ph©n theo thµnh phÇn kinh tÕ</t>
  </si>
  <si>
    <t xml:space="preserve"> By ownerships</t>
  </si>
  <si>
    <r>
      <t xml:space="preserve"> - Kinh tÕ Nhµ n­íc - </t>
    </r>
    <r>
      <rPr>
        <b/>
        <i/>
        <sz val="10"/>
        <rFont val=".VnArial"/>
        <family val="2"/>
      </rPr>
      <t>State</t>
    </r>
  </si>
  <si>
    <t xml:space="preserve"> - Kinh tÕ ngoµi Nhµ n­íc</t>
  </si>
  <si>
    <t>Non- State</t>
  </si>
  <si>
    <r>
      <t xml:space="preserve">Kinh tÕ tËp thÓ </t>
    </r>
    <r>
      <rPr>
        <i/>
        <sz val="10"/>
        <rFont val=".VnArial"/>
        <family val="2"/>
      </rPr>
      <t>- Collective</t>
    </r>
  </si>
  <si>
    <r>
      <t xml:space="preserve">Kinh tÕ t­ nh©n </t>
    </r>
    <r>
      <rPr>
        <i/>
        <sz val="10"/>
        <rFont val=".VnArial"/>
        <family val="2"/>
      </rPr>
      <t>- Private</t>
    </r>
  </si>
  <si>
    <r>
      <t xml:space="preserve">Kinh tÕ c¸ thÓ </t>
    </r>
    <r>
      <rPr>
        <i/>
        <sz val="10"/>
        <rFont val=".VnArial"/>
        <family val="2"/>
      </rPr>
      <t xml:space="preserve"> - Household</t>
    </r>
  </si>
  <si>
    <r>
      <t xml:space="preserve"> </t>
    </r>
    <r>
      <rPr>
        <b/>
        <sz val="10"/>
        <rFont val=".VnArial"/>
        <family val="2"/>
      </rPr>
      <t>- Khu vùc cã vèn ®Çu t­ n­íc ngoµi</t>
    </r>
  </si>
  <si>
    <t>II. Ph©n theo khu vùc</t>
  </si>
  <si>
    <t>By sector</t>
  </si>
  <si>
    <t xml:space="preserve"> - N«ng nghiÖp, l©m nghiÖp vµ thuû s¶n </t>
  </si>
  <si>
    <r>
      <t xml:space="preserve">  </t>
    </r>
    <r>
      <rPr>
        <b/>
        <sz val="9.5"/>
        <rFont val=".VnArial"/>
        <family val="2"/>
      </rPr>
      <t xml:space="preserve"> </t>
    </r>
    <r>
      <rPr>
        <b/>
        <i/>
        <sz val="9.5"/>
        <rFont val=".VnArial"/>
        <family val="2"/>
      </rPr>
      <t>Agriculture, forestry and fishery</t>
    </r>
  </si>
  <si>
    <t xml:space="preserve"> - C«ng nghiÖp vµ x©y dùng</t>
  </si>
  <si>
    <t xml:space="preserve">     Industry and Construction</t>
  </si>
  <si>
    <r>
      <t xml:space="preserve">C«ng nghiÖp- </t>
    </r>
    <r>
      <rPr>
        <i/>
        <sz val="10"/>
        <rFont val=".VnArial"/>
        <family val="2"/>
      </rPr>
      <t>Industry</t>
    </r>
  </si>
  <si>
    <r>
      <t xml:space="preserve">X©y dùng- </t>
    </r>
    <r>
      <rPr>
        <i/>
        <sz val="10"/>
        <rFont val=".VnArial"/>
        <family val="2"/>
      </rPr>
      <t>Construction</t>
    </r>
  </si>
  <si>
    <r>
      <t xml:space="preserve"> - DÞch vô- </t>
    </r>
    <r>
      <rPr>
        <b/>
        <i/>
        <sz val="10"/>
        <rFont val=".VnArial"/>
        <family val="2"/>
      </rPr>
      <t>Services</t>
    </r>
  </si>
  <si>
    <t>51. D­ nî tÝn dông ng¾n h¹n ®Õn ngµy 31-12</t>
  </si>
  <si>
    <t xml:space="preserve"> Tæng sè -   Total</t>
  </si>
  <si>
    <t xml:space="preserve">A. Ph©n theo thµnh phÇn kinh tÕ </t>
  </si>
  <si>
    <t>Byownerships</t>
  </si>
  <si>
    <r>
      <t xml:space="preserve">Kinh tÕ tËp thÓ </t>
    </r>
    <r>
      <rPr>
        <i/>
        <sz val="10"/>
        <rFont val=".VnArial"/>
        <family val="2"/>
      </rPr>
      <t>– Collective</t>
    </r>
  </si>
  <si>
    <r>
      <t xml:space="preserve">Kinh tÕ t­ nh©n </t>
    </r>
    <r>
      <rPr>
        <i/>
        <sz val="10"/>
        <rFont val=".VnArial"/>
        <family val="2"/>
      </rPr>
      <t>– Private</t>
    </r>
  </si>
  <si>
    <t>B. Ph©n theo khu vùc</t>
  </si>
  <si>
    <t>52. D­ nî tÝn dông ng¾n h¹n ®Õn ngµy 31-12</t>
  </si>
  <si>
    <r>
      <t>ĐVT: Triệu đồng</t>
    </r>
    <r>
      <rPr>
        <i/>
        <sz val="10"/>
        <rFont val="Arial"/>
        <family val="2"/>
      </rPr>
      <t xml:space="preserve"> - Unit: Mill.dongs</t>
    </r>
  </si>
  <si>
    <r>
      <t>Năm -</t>
    </r>
    <r>
      <rPr>
        <b/>
        <i/>
        <sz val="10"/>
        <rFont val="Arial"/>
        <family val="2"/>
      </rPr>
      <t>Year</t>
    </r>
  </si>
  <si>
    <t>35. Cơ cấu giá trị sản xuất theo giá hiện hành phân theo loại hình kinh tế</t>
  </si>
  <si>
    <t xml:space="preserve">     Structure of  state budget revenue in local area</t>
  </si>
  <si>
    <t xml:space="preserve">      Structure of  state budget expenditure</t>
  </si>
  <si>
    <t>45. Tổng sản phẩm trên địa bàn bình quân đầu người</t>
  </si>
  <si>
    <t>49. Cơ cấu chi ngân sách địa phương</t>
  </si>
  <si>
    <t xml:space="preserve">      Structure of  gross output at current prices by ownership </t>
  </si>
  <si>
    <t xml:space="preserve">      and by kind of economic activity</t>
  </si>
  <si>
    <t>Giá trị sản xuất theo giá so sánh 1994 phân theo khu vực kinh tế</t>
  </si>
  <si>
    <t>Gross output at constant 1994 prices by economic sector</t>
  </si>
  <si>
    <t>Tổng sản phẩm trên địa bàn theo giá so sánh 1994 phân theo khu vực kinh tế</t>
  </si>
  <si>
    <t>Thu từ doanh nghiệp trung ương</t>
  </si>
  <si>
    <t>Thu từ doanh nghiệp địa phương</t>
  </si>
  <si>
    <t>Thu từ doanh nghiệp có vốn đầu tư nước ngoài</t>
  </si>
  <si>
    <t>Thu từ khu vực ngoài quốc doanh</t>
  </si>
  <si>
    <t>Thuế sử dụng đất nông nghiệp</t>
  </si>
  <si>
    <t xml:space="preserve"> - Thuế nhà đất</t>
  </si>
  <si>
    <t xml:space="preserve"> - Thuế chuyển quyền sử dụng đất</t>
  </si>
  <si>
    <t>Thu từ quỹ dự trữ tài chính - Income from financial reserves</t>
  </si>
  <si>
    <t>Thu chuyển nguồn - Income from resource transference</t>
  </si>
  <si>
    <t>Income from mobilized investment in accordance with Clause 3 Article 8 of State Budget Law</t>
  </si>
  <si>
    <t xml:space="preserve"> Revenue in local area</t>
  </si>
  <si>
    <t>Chi khác ngân sách - Other expenditure out of budget</t>
  </si>
  <si>
    <r>
      <rPr>
        <b/>
        <sz val="10"/>
        <rFont val="Arial"/>
        <family val="2"/>
      </rPr>
      <t>Chi chuyển nguồn -</t>
    </r>
    <r>
      <rPr>
        <b/>
        <i/>
        <sz val="10"/>
        <rFont val="Arial"/>
        <family val="2"/>
      </rPr>
      <t xml:space="preserve"> Expenditure for resource transference</t>
    </r>
  </si>
  <si>
    <t>Revenue from Local economy</t>
  </si>
  <si>
    <t>Revenue from foreign investment sector</t>
  </si>
  <si>
    <t>Revenue from local economy</t>
  </si>
  <si>
    <t>Revenue from central economy</t>
  </si>
  <si>
    <t xml:space="preserve">                    </t>
  </si>
  <si>
    <t xml:space="preserve">Agriculture land use tax   </t>
  </si>
  <si>
    <t>Revenue in local area</t>
  </si>
  <si>
    <r>
      <t>ĐVT: Triệu đồng</t>
    </r>
    <r>
      <rPr>
        <i/>
        <sz val="9"/>
        <rFont val="Arial"/>
        <family val="2"/>
      </rPr>
      <t xml:space="preserve"> - Unit: Mill. dongs</t>
    </r>
  </si>
  <si>
    <t>Chỉ số phát triển tổng sản phẩm trên địa bàn theo giá so sánh 2010  phân theo loại hình kinh tế  và phân theo ngành kinh tế (Năm trước = 100)</t>
  </si>
  <si>
    <t>Cơ cấu tổng sản phẩm trên địa bàn theo giá hiện hành phân theo loại hình kinh tế  và phân theo ngành kinh tế</t>
  </si>
  <si>
    <t>Trang-Page</t>
  </si>
  <si>
    <t xml:space="preserve">Tổng sản phẩm trên địa bàn theo giá so sánh 2010 phân theo loại hình kinh tế </t>
  </si>
  <si>
    <r>
      <t>ĐVT: Triệu đồng</t>
    </r>
    <r>
      <rPr>
        <i/>
        <sz val="9"/>
        <rFont val="Arial"/>
        <family val="2"/>
      </rPr>
      <t xml:space="preserve"> - Unit: Mill.dongs</t>
    </r>
  </si>
  <si>
    <r>
      <t xml:space="preserve">Sơ bộ
</t>
    </r>
    <r>
      <rPr>
        <i/>
        <sz val="9"/>
        <rFont val="Arial"/>
        <family val="2"/>
      </rPr>
      <t>Prel 2012</t>
    </r>
  </si>
  <si>
    <r>
      <t>ĐVT: Triệu đồng</t>
    </r>
    <r>
      <rPr>
        <i/>
        <sz val="8.5"/>
        <rFont val="Arial"/>
        <family val="2"/>
      </rPr>
      <t xml:space="preserve"> - Unit: Mill.dongs</t>
    </r>
  </si>
  <si>
    <r>
      <t xml:space="preserve">Sơ bộ
</t>
    </r>
    <r>
      <rPr>
        <i/>
        <sz val="8.5"/>
        <rFont val="Arial"/>
        <family val="2"/>
      </rPr>
      <t>Prel 2012</t>
    </r>
  </si>
  <si>
    <t xml:space="preserve">37. Chỉ số phát triển giá trị sản xuất theo giá so sánh 2010 phân theo </t>
  </si>
  <si>
    <t xml:space="preserve">      loại hình kinh tế và phân theo ngành kinh tế (Năm trước = 100)</t>
  </si>
  <si>
    <r>
      <t xml:space="preserve">TỔNG THU - </t>
    </r>
    <r>
      <rPr>
        <b/>
        <i/>
        <sz val="9"/>
        <rFont val="Arial"/>
        <family val="2"/>
      </rPr>
      <t>TOTAL REVENUE</t>
    </r>
  </si>
  <si>
    <r>
      <t xml:space="preserve">Thu cân đối ngân sách Nhà nước - </t>
    </r>
    <r>
      <rPr>
        <b/>
        <i/>
        <sz val="9"/>
        <rFont val="Arial"/>
        <family val="2"/>
      </rPr>
      <t>Balance of State budget revenue</t>
    </r>
  </si>
  <si>
    <r>
      <t>Trong đó-</t>
    </r>
    <r>
      <rPr>
        <i/>
        <sz val="9"/>
        <rFont val="Arial"/>
        <family val="2"/>
      </rPr>
      <t xml:space="preserve"> Of which:</t>
    </r>
  </si>
  <si>
    <r>
      <t xml:space="preserve">TỔNG SỐ - </t>
    </r>
    <r>
      <rPr>
        <b/>
        <i/>
        <sz val="9"/>
        <rFont val="Arial"/>
        <family val="2"/>
      </rPr>
      <t>TOTAL</t>
    </r>
  </si>
  <si>
    <r>
      <t xml:space="preserve">Phân theo loại hình kinh tế - </t>
    </r>
    <r>
      <rPr>
        <b/>
        <i/>
        <sz val="9"/>
        <rFont val="Arial"/>
        <family val="2"/>
      </rPr>
      <t>By ownership</t>
    </r>
  </si>
  <si>
    <r>
      <t xml:space="preserve">Nhà nước - </t>
    </r>
    <r>
      <rPr>
        <b/>
        <i/>
        <sz val="9"/>
        <rFont val="Arial"/>
        <family val="2"/>
      </rPr>
      <t>State</t>
    </r>
  </si>
  <si>
    <r>
      <t xml:space="preserve">Ngoài Nhà nước - </t>
    </r>
    <r>
      <rPr>
        <b/>
        <i/>
        <sz val="9"/>
        <rFont val="Arial"/>
        <family val="2"/>
      </rPr>
      <t>Non-State</t>
    </r>
  </si>
  <si>
    <r>
      <t xml:space="preserve">Tập thể </t>
    </r>
    <r>
      <rPr>
        <i/>
        <sz val="9"/>
        <rFont val="Arial"/>
        <family val="2"/>
      </rPr>
      <t>- Collective</t>
    </r>
  </si>
  <si>
    <r>
      <t xml:space="preserve">Tư nhân </t>
    </r>
    <r>
      <rPr>
        <i/>
        <sz val="9"/>
        <rFont val="Arial"/>
        <family val="2"/>
      </rPr>
      <t>- Private</t>
    </r>
  </si>
  <si>
    <r>
      <t>Cá thể</t>
    </r>
    <r>
      <rPr>
        <i/>
        <sz val="9"/>
        <rFont val="Arial"/>
        <family val="2"/>
      </rPr>
      <t xml:space="preserve"> - Household</t>
    </r>
  </si>
  <si>
    <r>
      <t xml:space="preserve">Khai kho¸ng- </t>
    </r>
    <r>
      <rPr>
        <i/>
        <sz val="9"/>
        <rFont val=".VnArial Narrow"/>
        <family val="2"/>
      </rPr>
      <t>Mining</t>
    </r>
  </si>
  <si>
    <r>
      <t>C«ng nghiÖp chÕ biÕn, chÕ t¹o</t>
    </r>
    <r>
      <rPr>
        <i/>
        <sz val="9"/>
        <rFont val=".VnArial Narrow"/>
        <family val="2"/>
      </rPr>
      <t>- Manufacturing</t>
    </r>
  </si>
  <si>
    <r>
      <t xml:space="preserve">X©y dùng- </t>
    </r>
    <r>
      <rPr>
        <i/>
        <sz val="9"/>
        <rFont val=".VnArial Narrow"/>
        <family val="2"/>
      </rPr>
      <t>Construction</t>
    </r>
  </si>
  <si>
    <r>
      <t xml:space="preserve"> </t>
    </r>
    <r>
      <rPr>
        <i/>
        <sz val="9"/>
        <rFont val=".VnArial Narrow"/>
        <family val="2"/>
      </rPr>
      <t>Wholesale and retail trade; repair of the car, moto vehicles, motocycles</t>
    </r>
  </si>
  <si>
    <r>
      <t xml:space="preserve">VËn t¶i, kho b·i- </t>
    </r>
    <r>
      <rPr>
        <i/>
        <sz val="9"/>
        <rFont val=".VnArial Narrow"/>
        <family val="2"/>
      </rPr>
      <t>Transport and storage</t>
    </r>
  </si>
  <si>
    <r>
      <t xml:space="preserve">Th«ng tin vµ truyÒn th«ng- </t>
    </r>
    <r>
      <rPr>
        <i/>
        <sz val="9"/>
        <rFont val=".VnArial Narrow"/>
        <family val="2"/>
      </rPr>
      <t>Information and communication</t>
    </r>
  </si>
  <si>
    <r>
      <t xml:space="preserve">Ho¹t ®éng kinh doanh bÊt ®éng s¶n- </t>
    </r>
    <r>
      <rPr>
        <i/>
        <sz val="9"/>
        <rFont val=".VnArial Narrow"/>
        <family val="2"/>
      </rPr>
      <t>Real estate activities</t>
    </r>
  </si>
  <si>
    <r>
      <t xml:space="preserve">Gi¸o dôc vµ ®µo t¹o- </t>
    </r>
    <r>
      <rPr>
        <i/>
        <sz val="9"/>
        <rFont val=".VnArial Narrow"/>
        <family val="2"/>
      </rPr>
      <t>Education and training</t>
    </r>
  </si>
  <si>
    <r>
      <t xml:space="preserve"> </t>
    </r>
    <r>
      <rPr>
        <i/>
        <sz val="9"/>
        <rFont val=".VnArial Narrow"/>
        <family val="2"/>
      </rPr>
      <t>Health and social work</t>
    </r>
  </si>
  <si>
    <r>
      <t xml:space="preserve"> </t>
    </r>
    <r>
      <rPr>
        <i/>
        <sz val="9"/>
        <rFont val=".VnArial Narrow"/>
        <family val="2"/>
      </rPr>
      <t>Art, entertainment and recreation</t>
    </r>
  </si>
  <si>
    <r>
      <t xml:space="preserve">Ho¹t ®éng dÞch vô kh¸c- </t>
    </r>
    <r>
      <rPr>
        <i/>
        <sz val="9"/>
        <rFont val=".VnArial Narrow"/>
        <family val="2"/>
      </rPr>
      <t>Other service activities</t>
    </r>
  </si>
  <si>
    <r>
      <t xml:space="preserve">Ho¹t ®éng lµm thuª c¸c c«ng viÖc trong c¸c hé gia ®×nh- </t>
    </r>
    <r>
      <rPr>
        <i/>
        <sz val="9"/>
        <rFont val=".VnArial Narrow"/>
        <family val="2"/>
      </rPr>
      <t>Private households with employed persons</t>
    </r>
  </si>
  <si>
    <t>- Thuế giá trị gia tăng hàng sản xuất,kinh doanh trong nước - VAT pf domectic products</t>
  </si>
  <si>
    <t xml:space="preserve"> - Thuế tiêu thụ đặc biệt hàng sản xuất trong nước - Excise produts tax of domestic</t>
  </si>
  <si>
    <r>
      <t xml:space="preserve"> - Thuế thu nhập doanh nghiệp -Corporate income tax</t>
    </r>
    <r>
      <rPr>
        <i/>
        <vertAlign val="superscript"/>
        <sz val="9"/>
        <rFont val="Times New Roman"/>
        <family val="1"/>
      </rPr>
      <t xml:space="preserve"> </t>
    </r>
  </si>
  <si>
    <t xml:space="preserve"> - Thuế tài nguyên- Resource tax</t>
  </si>
  <si>
    <t xml:space="preserve"> - Thuế môn bài - Licensed tax</t>
  </si>
  <si>
    <t xml:space="preserve"> - Thuế nhà đất -Land tax</t>
  </si>
  <si>
    <t xml:space="preserve"> - Thuế chuyển quyền sử dụng đất -Tax of land use transfer</t>
  </si>
  <si>
    <r>
      <t>Thu bổ sung từ ngân sách cấp trên -</t>
    </r>
    <r>
      <rPr>
        <b/>
        <i/>
        <sz val="9"/>
        <rFont val="Arial"/>
        <family val="2"/>
      </rPr>
      <t xml:space="preserve"> Additional revenue from the budget</t>
    </r>
  </si>
  <si>
    <r>
      <t xml:space="preserve">Thu từ ngân sách cấp dưới nộp lên - </t>
    </r>
    <r>
      <rPr>
        <b/>
        <i/>
        <sz val="9"/>
        <rFont val="Arial"/>
        <family val="2"/>
      </rPr>
      <t>Revenues below budget sub mitted</t>
    </r>
  </si>
  <si>
    <r>
      <t xml:space="preserve">Thu tín phiếu, trái phiếu của  trung ương - </t>
    </r>
    <r>
      <rPr>
        <b/>
        <i/>
        <sz val="9"/>
        <rFont val="Arial"/>
        <family val="2"/>
      </rPr>
      <t>Revenue bills and bonds of central</t>
    </r>
  </si>
  <si>
    <t>Chi từ nguồn thu không cân đối ngân sách (thu phạt an toàn giao thông) - Unbalance of budget expenditure</t>
  </si>
  <si>
    <t>Provincial goss domestic product at current prices by economic sector</t>
  </si>
  <si>
    <t xml:space="preserve"> Provincial goss domestic product at constant  1994 prices by economic sector</t>
  </si>
  <si>
    <t>Provincial goss domestic product at constant 2010 prices by economic sector</t>
  </si>
  <si>
    <t xml:space="preserve">Provincial goss domestic product at current prices by ownership and by kind of economic activity </t>
  </si>
  <si>
    <t xml:space="preserve">Provincial goss domestic product at constant 2010 prices by ownership and by kind of economic activity </t>
  </si>
  <si>
    <t>Index of Provincial goss domestic product at constant 2010 prices by ownership</t>
  </si>
  <si>
    <t>Provincial goss domestic product per capita</t>
  </si>
  <si>
    <t>Structure of provincial goss domestic product at current prices by ownership</t>
  </si>
  <si>
    <t xml:space="preserve">       Provincial gossdomestic product at current prices by economic sector</t>
  </si>
  <si>
    <t xml:space="preserve"> Provincial gossdomestic product at constant  1994 prices by economic sector</t>
  </si>
  <si>
    <t xml:space="preserve">      Provincial gossdomestic product at constant 2010 prices by economic sector</t>
  </si>
  <si>
    <t xml:space="preserve">      Provincial gossdomestic product at current prices by ownership</t>
  </si>
  <si>
    <t xml:space="preserve">      Structure of provincial goss domestic product at current prices</t>
  </si>
  <si>
    <t xml:space="preserve">      Provincial goss domestic product at constant 2010 prices by ownership</t>
  </si>
  <si>
    <t xml:space="preserve">      Index of provincial goss domestic product at constant 2010 prices by ownership</t>
  </si>
  <si>
    <t xml:space="preserve">     Provincial goss domestic product per capita</t>
  </si>
  <si>
    <t>Chỉ số phát triển giá trị sản xuất theo giá so sánh 2010  phân theo loại hình kinh tế và phân theo ngành kinh tế (Năm trước = 100)</t>
  </si>
  <si>
    <r>
      <t xml:space="preserve">Thuế nhập khẩu - </t>
    </r>
    <r>
      <rPr>
        <i/>
        <sz val="10"/>
        <rFont val="Arial"/>
        <family val="2"/>
        <charset val="163"/>
        <scheme val="minor"/>
      </rPr>
      <t>Import tax</t>
    </r>
  </si>
  <si>
    <r>
      <t xml:space="preserve">Thuế thu nhập cá nhân- </t>
    </r>
    <r>
      <rPr>
        <i/>
        <sz val="9"/>
        <rFont val="Arial"/>
        <family val="2"/>
      </rPr>
      <t>Personal income tax</t>
    </r>
  </si>
  <si>
    <r>
      <t xml:space="preserve">Lệ phí trước bạ - </t>
    </r>
    <r>
      <rPr>
        <i/>
        <sz val="9"/>
        <rFont val="Arial"/>
        <family val="2"/>
      </rPr>
      <t>Registration fee</t>
    </r>
  </si>
  <si>
    <r>
      <t xml:space="preserve">Thu phí xăng dầu - </t>
    </r>
    <r>
      <rPr>
        <i/>
        <sz val="9"/>
        <rFont val="Arial"/>
        <family val="2"/>
      </rPr>
      <t>Fuel charge</t>
    </r>
  </si>
  <si>
    <r>
      <t xml:space="preserve">Thu phí, lệ phí - </t>
    </r>
    <r>
      <rPr>
        <i/>
        <sz val="9"/>
        <rFont val="Arial"/>
        <family val="2"/>
      </rPr>
      <t>Charge, fee</t>
    </r>
  </si>
  <si>
    <r>
      <t xml:space="preserve">Các khoản thu về nhà, đất - </t>
    </r>
    <r>
      <rPr>
        <i/>
        <sz val="9"/>
        <rFont val="Arial"/>
        <family val="2"/>
      </rPr>
      <t>Land revenue</t>
    </r>
  </si>
  <si>
    <r>
      <t xml:space="preserve">Thu khác - </t>
    </r>
    <r>
      <rPr>
        <i/>
        <sz val="9"/>
        <rFont val="Arial"/>
        <family val="2"/>
      </rPr>
      <t>Other revenue</t>
    </r>
  </si>
  <si>
    <r>
      <t>Triệu đồng -</t>
    </r>
    <r>
      <rPr>
        <b/>
        <i/>
        <sz val="10"/>
        <rFont val="Arial"/>
        <family val="2"/>
      </rPr>
      <t xml:space="preserve"> Mill. dongs</t>
    </r>
  </si>
  <si>
    <r>
      <t>- TiÒn b¸n tÝn phiÕu, tr¸i phiÕu, kú phiÕu</t>
    </r>
    <r>
      <rPr>
        <i/>
        <sz val="9.5"/>
        <rFont val=".VnArial"/>
        <family val="2"/>
      </rPr>
      <t>- Money from selling treasury, bond, bill</t>
    </r>
  </si>
</sst>
</file>

<file path=xl/styles.xml><?xml version="1.0" encoding="utf-8"?>
<styleSheet xmlns="http://schemas.openxmlformats.org/spreadsheetml/2006/main">
  <numFmts count="34">
    <numFmt numFmtId="43" formatCode="_-* #,##0.00\ _₫_-;\-* #,##0.00\ _₫_-;_-* &quot;-&quot;??\ _₫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0.0"/>
    <numFmt numFmtId="168" formatCode="_-* #,##0_-;\-* #,##0_-;_-* &quot;-&quot;_-;_-@_-"/>
    <numFmt numFmtId="169" formatCode="_-* #,##0.00_-;\-* #,##0.00_-;_-* &quot;-&quot;??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0.000%"/>
    <numFmt numFmtId="173" formatCode="00.000"/>
    <numFmt numFmtId="174" formatCode="&quot;￥&quot;#,##0;&quot;￥&quot;\-#,##0"/>
    <numFmt numFmtId="175" formatCode="#,##0\ &quot;DM&quot;;\-#,##0\ &quot;DM&quot;"/>
    <numFmt numFmtId="176" formatCode="\$#,##0\ ;\(\$#,##0\)"/>
    <numFmt numFmtId="177" formatCode="_###,###,###"/>
    <numFmt numFmtId="178" formatCode="0&quot;.&quot;000%"/>
    <numFmt numFmtId="179" formatCode="###,0&quot;.&quot;00\ &quot;F&quot;;[Red]\-###,0&quot;.&quot;00\ &quot;F&quot;"/>
    <numFmt numFmtId="180" formatCode="_-* #,##0.00\ _V_N_D_-;\-* #,##0.00\ _V_N_D_-;_-* &quot;-&quot;??\ _V_N_D_-;_-@_-"/>
    <numFmt numFmtId="181" formatCode="_-* #,##0\ _V_N_D_-;\-* #,##0\ _V_N_D_-;_-* &quot;-&quot;\ _V_N_D_-;_-@_-"/>
    <numFmt numFmtId="182" formatCode="&quot;SFr.&quot;\ #,##0.00;[Red]&quot;SFr.&quot;\ \-#,##0.00"/>
    <numFmt numFmtId="183" formatCode="_ &quot;SFr.&quot;\ * #,##0_ ;_ &quot;SFr.&quot;\ * \-#,##0_ ;_ &quot;SFr.&quot;\ * &quot;-&quot;_ ;_ @_ "/>
    <numFmt numFmtId="184" formatCode="_ * #,##0_ ;_ * \-#,##0_ ;_ * &quot;-&quot;_ ;_ @_ "/>
    <numFmt numFmtId="185" formatCode="_ * #,##0.00_ ;_ * \-#,##0.00_ ;_ * &quot;-&quot;??_ ;_ @_ "/>
    <numFmt numFmtId="186" formatCode="_-* #,##0.00\ &quot;F&quot;_-;\-* #,##0.00\ &quot;F&quot;_-;_-* &quot;-&quot;??\ &quot;F&quot;_-;_-@_-"/>
    <numFmt numFmtId="187" formatCode="#,##0\ &quot;$&quot;_);[Red]\(#,##0\ &quot;$&quot;\)"/>
    <numFmt numFmtId="188" formatCode="m/d"/>
    <numFmt numFmtId="189" formatCode="&quot;ß&quot;#,##0;\-&quot;&quot;\ß&quot;&quot;#,##0"/>
    <numFmt numFmtId="190" formatCode="\t0.00%"/>
    <numFmt numFmtId="191" formatCode="\t#\ ??/??"/>
    <numFmt numFmtId="192" formatCode="#,##0;\(#,##0\)"/>
    <numFmt numFmtId="193" formatCode="_ * #,##0.00_)\ &quot;ĐỒNG&quot;_ ;_ * \(#,##0.00\)\ &quot;ĐỒNG&quot;_ ;_ * &quot;-&quot;??_)\ &quot;ĐỒNG&quot;_ ;_ @_ "/>
    <numFmt numFmtId="194" formatCode="0.00_)"/>
    <numFmt numFmtId="195" formatCode="#,##0.000"/>
    <numFmt numFmtId="196" formatCode="_(* #,##0.000_);_(* \(#,##0.000\);_(* &quot;-&quot;???_);_(@_)"/>
  </numFmts>
  <fonts count="148">
    <font>
      <sz val="10"/>
      <name val="Arial"/>
    </font>
    <font>
      <sz val="10"/>
      <name val="Arial"/>
    </font>
    <font>
      <sz val="10"/>
      <name val="VNI-Times"/>
    </font>
    <font>
      <sz val="12"/>
      <name val="VNI-Times"/>
    </font>
    <font>
      <sz val="11"/>
      <name val="??"/>
      <family val="3"/>
    </font>
    <font>
      <sz val="14"/>
      <name val="??"/>
      <family val="3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</font>
    <font>
      <sz val="10"/>
      <name val="Arial"/>
      <family val="2"/>
      <charset val="163"/>
    </font>
    <font>
      <sz val="10"/>
      <name val="Arial"/>
      <family val="2"/>
    </font>
    <font>
      <sz val="11"/>
      <name val="Arial"/>
      <family val="2"/>
    </font>
    <font>
      <sz val="11"/>
      <name val=".VnTime"/>
      <family val="2"/>
    </font>
    <font>
      <sz val="11"/>
      <name val=".VnTime"/>
      <family val="2"/>
    </font>
    <font>
      <sz val="12"/>
      <color indexed="8"/>
      <name val="¹ÙÅÁÃ¼"/>
      <family val="1"/>
      <charset val="129"/>
    </font>
    <font>
      <sz val="12"/>
      <color indexed="8"/>
      <name val=".VnTime"/>
      <family val="2"/>
    </font>
    <font>
      <sz val="11"/>
      <color indexed="8"/>
      <name val="Calibri"/>
      <family val="2"/>
    </font>
    <font>
      <sz val="12"/>
      <color indexed="9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charset val="129"/>
    </font>
    <font>
      <sz val="12"/>
      <color indexed="20"/>
      <name val=".VnTime"/>
      <family val="2"/>
    </font>
    <font>
      <sz val="11"/>
      <color indexed="20"/>
      <name val="Calibri"/>
      <family val="2"/>
    </font>
    <font>
      <sz val="10"/>
      <name val="Times New Roman"/>
      <family val="1"/>
    </font>
    <font>
      <b/>
      <sz val="12"/>
      <color indexed="52"/>
      <name val=".VnTime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2"/>
      <color indexed="9"/>
      <name val=".VnTime"/>
      <family val="2"/>
    </font>
    <font>
      <b/>
      <sz val="11"/>
      <color indexed="9"/>
      <name val="Calibri"/>
      <family val="2"/>
    </font>
    <font>
      <sz val="12"/>
      <name val="Arial"/>
      <family val="2"/>
      <charset val="163"/>
    </font>
    <font>
      <sz val="11"/>
      <name val="UVnTime"/>
      <family val="2"/>
    </font>
    <font>
      <sz val="12"/>
      <name val=".VnTime"/>
      <family val="2"/>
    </font>
    <font>
      <sz val="12"/>
      <name val="Times New Roman"/>
      <family val="1"/>
      <charset val="163"/>
    </font>
    <font>
      <sz val="8"/>
      <name val="Tahoma"/>
      <family val="2"/>
      <charset val="163"/>
    </font>
    <font>
      <b/>
      <sz val="12"/>
      <name val="VNTime"/>
      <family val="2"/>
    </font>
    <font>
      <b/>
      <sz val="12"/>
      <name val="VNTimeH"/>
      <family val="2"/>
    </font>
    <font>
      <i/>
      <sz val="12"/>
      <color indexed="23"/>
      <name val=".VnTime"/>
      <family val="2"/>
    </font>
    <font>
      <i/>
      <sz val="11"/>
      <color indexed="23"/>
      <name val="Calibri"/>
      <family val="2"/>
    </font>
    <font>
      <sz val="12"/>
      <name val="VNTime"/>
      <family val="2"/>
    </font>
    <font>
      <sz val="12"/>
      <color indexed="17"/>
      <name val=".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.VnTime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62"/>
      <name val=".VnTime"/>
      <family val="2"/>
    </font>
    <font>
      <sz val="11"/>
      <color indexed="62"/>
      <name val="Calibri"/>
      <family val="2"/>
    </font>
    <font>
      <sz val="12"/>
      <color indexed="52"/>
      <name val=".VnTime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Arial"/>
      <family val="2"/>
    </font>
    <font>
      <sz val="12"/>
      <color indexed="60"/>
      <name val=".VnTime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3"/>
      <name val="Times New Roman"/>
      <family val="1"/>
      <charset val="163"/>
    </font>
    <font>
      <sz val="12"/>
      <name val=".VnArial"/>
      <family val="2"/>
    </font>
    <font>
      <sz val="14"/>
      <name val="Times New Roman"/>
      <family val="1"/>
      <charset val="163"/>
    </font>
    <font>
      <sz val="8"/>
      <name val=".VnTime"/>
      <family val="2"/>
    </font>
    <font>
      <sz val="12"/>
      <name val="Arial"/>
      <family val="2"/>
    </font>
    <font>
      <b/>
      <sz val="12"/>
      <color indexed="63"/>
      <name val=".VnTime"/>
      <family val="2"/>
    </font>
    <font>
      <b/>
      <sz val="11"/>
      <color indexed="63"/>
      <name val="Calibri"/>
      <family val="2"/>
    </font>
    <font>
      <sz val="10"/>
      <name val=".VnTime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0"/>
      <name val=".VnArial"/>
      <family val="2"/>
    </font>
    <font>
      <sz val="11"/>
      <name val=".VnArial Narrow"/>
      <family val="2"/>
    </font>
    <font>
      <sz val="14"/>
      <name val=".Vn3DH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indexed="10"/>
      <name val=".VnTime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i/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8"/>
      <color indexed="10"/>
      <name val="Arial"/>
      <family val="2"/>
    </font>
    <font>
      <sz val="9.5"/>
      <name val=".VnTime"/>
      <family val="2"/>
    </font>
    <font>
      <sz val="9.5"/>
      <name val="Arial"/>
      <family val="2"/>
    </font>
    <font>
      <i/>
      <sz val="9.5"/>
      <name val="Arial"/>
      <family val="2"/>
    </font>
    <font>
      <sz val="9.5"/>
      <name val=".VnArial"/>
      <family val="2"/>
    </font>
    <font>
      <b/>
      <sz val="11"/>
      <name val=".VnArial"/>
      <family val="2"/>
    </font>
    <font>
      <b/>
      <i/>
      <sz val="9.5"/>
      <name val="Arial"/>
      <family val="2"/>
    </font>
    <font>
      <b/>
      <sz val="9.5"/>
      <name val="Arial"/>
      <family val="2"/>
    </font>
    <font>
      <b/>
      <sz val="9"/>
      <name val=".VnArial"/>
      <family val="2"/>
    </font>
    <font>
      <b/>
      <i/>
      <sz val="9"/>
      <name val=".VnArial"/>
      <family val="2"/>
    </font>
    <font>
      <sz val="9"/>
      <name val=".VnArial"/>
      <family val="2"/>
    </font>
    <font>
      <sz val="10"/>
      <name val=".VnArial Narrow"/>
      <family val="2"/>
    </font>
    <font>
      <i/>
      <sz val="10"/>
      <name val=".VnArial Narrow"/>
      <family val="2"/>
    </font>
    <font>
      <i/>
      <sz val="10"/>
      <name val=".VnArial"/>
      <family val="2"/>
    </font>
    <font>
      <b/>
      <sz val="10"/>
      <name val=".VnArial"/>
      <family val="2"/>
    </font>
    <font>
      <b/>
      <sz val="10"/>
      <name val=".VnArialH"/>
      <family val="2"/>
    </font>
    <font>
      <sz val="10"/>
      <name val=".VnArialH"/>
      <family val="2"/>
    </font>
    <font>
      <b/>
      <sz val="9.5"/>
      <name val=".VnArial"/>
      <family val="2"/>
    </font>
    <font>
      <b/>
      <i/>
      <sz val="9.5"/>
      <name val=".VnArial"/>
      <family val="2"/>
    </font>
    <font>
      <b/>
      <sz val="9.5"/>
      <name val=".VnArial Narrow"/>
      <family val="2"/>
    </font>
    <font>
      <b/>
      <i/>
      <sz val="10"/>
      <name val=".VnArial"/>
      <family val="2"/>
    </font>
    <font>
      <i/>
      <sz val="9.5"/>
      <name val=".VnArial"/>
      <family val="2"/>
    </font>
    <font>
      <sz val="9.5"/>
      <name val=".VnArial Narrow"/>
      <family val="2"/>
    </font>
    <font>
      <b/>
      <sz val="10.5"/>
      <name val=".VnAvantH"/>
      <family val="2"/>
    </font>
    <font>
      <b/>
      <i/>
      <sz val="10.5"/>
      <name val=".VnArial"/>
      <family val="2"/>
    </font>
    <font>
      <b/>
      <sz val="9"/>
      <name val=".VnArial Narrow"/>
      <family val="2"/>
    </font>
    <font>
      <b/>
      <sz val="8"/>
      <name val=".VnArialH"/>
      <family val="2"/>
    </font>
    <font>
      <b/>
      <sz val="10"/>
      <name val=".VnArial Narrow"/>
      <family val="2"/>
    </font>
    <font>
      <b/>
      <i/>
      <sz val="10"/>
      <name val=".VnArial Narrow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i/>
      <sz val="9"/>
      <name val=".VnArial"/>
      <family val="2"/>
    </font>
    <font>
      <sz val="9"/>
      <name val="Arial"/>
      <family val="2"/>
    </font>
    <font>
      <i/>
      <sz val="9"/>
      <name val="Arial"/>
      <family val="2"/>
    </font>
    <font>
      <sz val="8.5"/>
      <name val="Arial"/>
      <family val="2"/>
    </font>
    <font>
      <i/>
      <sz val="8.5"/>
      <name val="Arial"/>
      <family val="2"/>
    </font>
    <font>
      <b/>
      <i/>
      <sz val="9"/>
      <name val="Arial"/>
      <family val="2"/>
    </font>
    <font>
      <i/>
      <vertAlign val="superscript"/>
      <sz val="9"/>
      <name val="Times New Roman"/>
      <family val="1"/>
    </font>
    <font>
      <sz val="9"/>
      <name val=".VnArial Narrow"/>
      <family val="2"/>
    </font>
    <font>
      <i/>
      <sz val="9"/>
      <name val=".VnArial Narrow"/>
      <family val="2"/>
    </font>
    <font>
      <b/>
      <i/>
      <sz val="11.5"/>
      <name val="Arial"/>
      <family val="2"/>
    </font>
    <font>
      <sz val="10"/>
      <color rgb="FFFF0000"/>
      <name val="Arial"/>
      <family val="2"/>
    </font>
    <font>
      <sz val="8.5"/>
      <color rgb="FFFF0000"/>
      <name val="Arial"/>
      <family val="2"/>
    </font>
    <font>
      <b/>
      <sz val="8.5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  <charset val="163"/>
      <scheme val="minor"/>
    </font>
    <font>
      <i/>
      <sz val="10"/>
      <name val="Arial"/>
      <family val="2"/>
      <charset val="163"/>
      <scheme val="minor"/>
    </font>
    <font>
      <sz val="9"/>
      <name val="Arial"/>
      <family val="2"/>
      <charset val="163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702">
    <xf numFmtId="0" fontId="0" fillId="0" borderId="0"/>
    <xf numFmtId="170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1" fillId="2" borderId="0" applyNumberFormat="0"/>
    <xf numFmtId="0" fontId="1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/>
    <xf numFmtId="164" fontId="2" fillId="0" borderId="0" applyFont="0" applyFill="0" applyBorder="0" applyAlignment="0" applyProtection="0"/>
    <xf numFmtId="0" fontId="10" fillId="2" borderId="0" applyNumberFormat="0"/>
    <xf numFmtId="164" fontId="2" fillId="0" borderId="0" applyFont="0" applyFill="0" applyBorder="0" applyAlignment="0" applyProtection="0"/>
    <xf numFmtId="0" fontId="9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" fillId="0" borderId="0"/>
    <xf numFmtId="0" fontId="9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1" fillId="0" borderId="0"/>
    <xf numFmtId="0" fontId="11" fillId="2" borderId="0" applyNumberFormat="0"/>
    <xf numFmtId="0" fontId="1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10" fillId="2" borderId="0" applyNumberFormat="0"/>
    <xf numFmtId="0" fontId="9" fillId="2" borderId="0" applyNumberFormat="0"/>
    <xf numFmtId="0" fontId="10" fillId="2" borderId="0" applyNumberFormat="0"/>
    <xf numFmtId="0" fontId="12" fillId="2" borderId="0" applyNumberFormat="0"/>
    <xf numFmtId="0" fontId="13" fillId="2" borderId="0" applyNumberFormat="0"/>
    <xf numFmtId="0" fontId="13" fillId="2" borderId="0" applyNumberFormat="0"/>
    <xf numFmtId="0" fontId="13" fillId="2" borderId="0" applyNumberFormat="0"/>
    <xf numFmtId="0" fontId="13" fillId="2" borderId="0" applyNumberFormat="0"/>
    <xf numFmtId="0" fontId="12" fillId="2" borderId="0" applyNumberFormat="0"/>
    <xf numFmtId="0" fontId="12" fillId="2" borderId="0" applyNumberFormat="0"/>
    <xf numFmtId="0" fontId="13" fillId="2" borderId="0" applyNumberFormat="0"/>
    <xf numFmtId="0" fontId="13" fillId="2" borderId="0" applyNumberFormat="0"/>
    <xf numFmtId="0" fontId="13" fillId="2" borderId="0" applyNumberFormat="0"/>
    <xf numFmtId="0" fontId="13" fillId="2" borderId="0" applyNumberFormat="0"/>
    <xf numFmtId="0" fontId="1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" fillId="2" borderId="0" applyNumberFormat="0"/>
    <xf numFmtId="0" fontId="9" fillId="2" borderId="0" applyNumberFormat="0"/>
    <xf numFmtId="0" fontId="1" fillId="2" borderId="0" applyNumberFormat="0"/>
    <xf numFmtId="0" fontId="1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0" fontId="10" fillId="2" borderId="0" applyNumberFormat="0"/>
    <xf numFmtId="9" fontId="14" fillId="0" borderId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23" fillId="0" borderId="0"/>
    <xf numFmtId="0" fontId="24" fillId="21" borderId="1" applyNumberFormat="0" applyAlignment="0" applyProtection="0"/>
    <xf numFmtId="0" fontId="25" fillId="21" borderId="1" applyNumberFormat="0" applyAlignment="0" applyProtection="0"/>
    <xf numFmtId="0" fontId="26" fillId="0" borderId="0"/>
    <xf numFmtId="18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9" fillId="0" borderId="0" applyFont="0" applyFill="0" applyBorder="0" applyAlignment="0" applyProtection="0"/>
    <xf numFmtId="192" fontId="23" fillId="0" borderId="0"/>
    <xf numFmtId="3" fontId="10" fillId="0" borderId="0" applyFont="0" applyFill="0" applyBorder="0" applyAlignment="0" applyProtection="0"/>
    <xf numFmtId="0" fontId="34" fillId="0" borderId="0">
      <alignment horizontal="center"/>
    </xf>
    <xf numFmtId="193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190" fontId="1" fillId="0" borderId="0"/>
    <xf numFmtId="0" fontId="27" fillId="22" borderId="2" applyNumberFormat="0" applyAlignment="0" applyProtection="0"/>
    <xf numFmtId="0" fontId="28" fillId="22" borderId="2" applyNumberFormat="0" applyAlignment="0" applyProtection="0"/>
    <xf numFmtId="0" fontId="10" fillId="0" borderId="0" applyFont="0" applyFill="0" applyBorder="0" applyAlignment="0" applyProtection="0"/>
    <xf numFmtId="3" fontId="35" fillId="0" borderId="3">
      <alignment horizontal="left" vertical="top" wrapText="1"/>
    </xf>
    <xf numFmtId="191" fontId="1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38" fontId="41" fillId="23" borderId="0" applyNumberFormat="0" applyBorder="0" applyAlignment="0" applyProtection="0"/>
    <xf numFmtId="0" fontId="38" fillId="0" borderId="0">
      <alignment vertical="top" wrapText="1"/>
    </xf>
    <xf numFmtId="0" fontId="42" fillId="0" borderId="0">
      <alignment horizontal="left"/>
    </xf>
    <xf numFmtId="0" fontId="43" fillId="0" borderId="4" applyNumberFormat="0" applyAlignment="0" applyProtection="0">
      <alignment horizontal="left" vertical="center"/>
    </xf>
    <xf numFmtId="0" fontId="43" fillId="0" borderId="5">
      <alignment horizontal="left" vertical="center"/>
    </xf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8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51" fillId="8" borderId="1" applyNumberFormat="0" applyAlignment="0" applyProtection="0"/>
    <xf numFmtId="10" fontId="41" fillId="23" borderId="9" applyNumberFormat="0" applyBorder="0" applyAlignment="0" applyProtection="0"/>
    <xf numFmtId="0" fontId="52" fillId="8" borderId="1" applyNumberFormat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5" fillId="0" borderId="11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6" fillId="0" borderId="0" applyNumberFormat="0" applyFont="0" applyFill="0" applyAlignment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23" fillId="0" borderId="0"/>
    <xf numFmtId="0" fontId="31" fillId="0" borderId="0">
      <alignment horizontal="left"/>
    </xf>
    <xf numFmtId="37" fontId="59" fillId="0" borderId="0"/>
    <xf numFmtId="0" fontId="31" fillId="0" borderId="0">
      <alignment horizontal="left"/>
    </xf>
    <xf numFmtId="0" fontId="1" fillId="0" borderId="0"/>
    <xf numFmtId="194" fontId="60" fillId="0" borderId="0"/>
    <xf numFmtId="0" fontId="61" fillId="0" borderId="0"/>
    <xf numFmtId="0" fontId="62" fillId="0" borderId="0"/>
    <xf numFmtId="0" fontId="10" fillId="0" borderId="0"/>
    <xf numFmtId="0" fontId="30" fillId="0" borderId="0"/>
    <xf numFmtId="0" fontId="63" fillId="0" borderId="0"/>
    <xf numFmtId="0" fontId="1" fillId="0" borderId="0"/>
    <xf numFmtId="0" fontId="16" fillId="0" borderId="0"/>
    <xf numFmtId="0" fontId="32" fillId="0" borderId="0"/>
    <xf numFmtId="0" fontId="9" fillId="0" borderId="0"/>
    <xf numFmtId="0" fontId="33" fillId="0" borderId="0"/>
    <xf numFmtId="0" fontId="64" fillId="0" borderId="0"/>
    <xf numFmtId="0" fontId="29" fillId="0" borderId="0"/>
    <xf numFmtId="0" fontId="31" fillId="0" borderId="0"/>
    <xf numFmtId="0" fontId="16" fillId="0" borderId="0"/>
    <xf numFmtId="0" fontId="65" fillId="0" borderId="0"/>
    <xf numFmtId="0" fontId="126" fillId="0" borderId="0"/>
    <xf numFmtId="0" fontId="31" fillId="0" borderId="0"/>
    <xf numFmtId="0" fontId="1" fillId="2" borderId="0" applyNumberFormat="0"/>
    <xf numFmtId="0" fontId="126" fillId="2" borderId="0" applyNumberFormat="0"/>
    <xf numFmtId="0" fontId="66" fillId="0" borderId="0"/>
    <xf numFmtId="0" fontId="66" fillId="0" borderId="0"/>
    <xf numFmtId="0" fontId="12" fillId="0" borderId="0"/>
    <xf numFmtId="0" fontId="12" fillId="0" borderId="0"/>
    <xf numFmtId="0" fontId="11" fillId="0" borderId="0"/>
    <xf numFmtId="0" fontId="1" fillId="0" borderId="0"/>
    <xf numFmtId="0" fontId="66" fillId="25" borderId="12" applyNumberFormat="0" applyFont="0" applyAlignment="0" applyProtection="0"/>
    <xf numFmtId="0" fontId="10" fillId="25" borderId="12" applyNumberFormat="0" applyFont="0" applyAlignment="0" applyProtection="0"/>
    <xf numFmtId="0" fontId="67" fillId="21" borderId="13" applyNumberFormat="0" applyAlignment="0" applyProtection="0"/>
    <xf numFmtId="0" fontId="68" fillId="21" borderId="13" applyNumberForma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/>
    <xf numFmtId="181" fontId="2" fillId="0" borderId="0" applyFont="0" applyFill="0" applyBorder="0" applyAlignment="0" applyProtection="0"/>
    <xf numFmtId="177" fontId="1" fillId="0" borderId="0" applyFill="0" applyBorder="0" applyAlignment="0" applyProtection="0"/>
    <xf numFmtId="164" fontId="2" fillId="0" borderId="0" applyFont="0" applyFill="0" applyBorder="0" applyAlignment="0" applyProtection="0"/>
    <xf numFmtId="1" fontId="69" fillId="0" borderId="9">
      <alignment horizontal="center"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0" fillId="0" borderId="0"/>
    <xf numFmtId="0" fontId="71" fillId="0" borderId="0">
      <alignment horizontal="center"/>
    </xf>
    <xf numFmtId="0" fontId="72" fillId="0" borderId="14">
      <alignment horizontal="center" vertical="center"/>
    </xf>
    <xf numFmtId="0" fontId="73" fillId="0" borderId="9" applyAlignment="0">
      <alignment horizontal="center" vertical="center" wrapText="1"/>
    </xf>
    <xf numFmtId="0" fontId="74" fillId="0" borderId="9">
      <alignment horizontal="center" vertical="center" wrapText="1"/>
    </xf>
    <xf numFmtId="3" fontId="75" fillId="0" borderId="0"/>
    <xf numFmtId="0" fontId="76" fillId="0" borderId="15"/>
    <xf numFmtId="0" fontId="55" fillId="0" borderId="0"/>
    <xf numFmtId="0" fontId="78" fillId="0" borderId="0" applyNumberFormat="0" applyFill="0" applyBorder="0" applyAlignment="0" applyProtection="0"/>
    <xf numFmtId="0" fontId="10" fillId="0" borderId="16" applyNumberFormat="0" applyFont="0" applyFill="0" applyAlignment="0" applyProtection="0"/>
    <xf numFmtId="0" fontId="79" fillId="0" borderId="17" applyNumberFormat="0" applyFill="0" applyAlignment="0" applyProtection="0"/>
    <xf numFmtId="0" fontId="77" fillId="0" borderId="0" applyFont="0">
      <alignment horizontal="centerContinuous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1" fillId="0" borderId="0">
      <alignment vertical="center"/>
    </xf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75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4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89" fillId="0" borderId="0"/>
    <xf numFmtId="0" fontId="85" fillId="0" borderId="0" applyProtection="0"/>
    <xf numFmtId="168" fontId="86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31" fillId="0" borderId="0"/>
    <xf numFmtId="170" fontId="86" fillId="0" borderId="0" applyFont="0" applyFill="0" applyBorder="0" applyAlignment="0" applyProtection="0"/>
    <xf numFmtId="187" fontId="87" fillId="0" borderId="0" applyFont="0" applyFill="0" applyBorder="0" applyAlignment="0" applyProtection="0"/>
    <xf numFmtId="171" fontId="86" fillId="0" borderId="0" applyFont="0" applyFill="0" applyBorder="0" applyAlignment="0" applyProtection="0"/>
  </cellStyleXfs>
  <cellXfs count="410">
    <xf numFmtId="0" fontId="0" fillId="0" borderId="0" xfId="0"/>
    <xf numFmtId="0" fontId="93" fillId="0" borderId="14" xfId="0" applyFont="1" applyBorder="1" applyAlignment="1">
      <alignment horizontal="center" vertical="center"/>
    </xf>
    <xf numFmtId="0" fontId="92" fillId="0" borderId="0" xfId="646" applyFont="1" applyBorder="1" applyAlignment="1"/>
    <xf numFmtId="0" fontId="43" fillId="0" borderId="0" xfId="0" applyFont="1"/>
    <xf numFmtId="0" fontId="1" fillId="0" borderId="0" xfId="0" applyFont="1"/>
    <xf numFmtId="0" fontId="92" fillId="0" borderId="0" xfId="0" applyFont="1"/>
    <xf numFmtId="0" fontId="94" fillId="0" borderId="0" xfId="0" applyFont="1"/>
    <xf numFmtId="0" fontId="1" fillId="0" borderId="1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6" fillId="0" borderId="0" xfId="0" applyFont="1"/>
    <xf numFmtId="0" fontId="95" fillId="0" borderId="0" xfId="0" applyFont="1"/>
    <xf numFmtId="0" fontId="93" fillId="0" borderId="0" xfId="0" applyFont="1" applyBorder="1"/>
    <xf numFmtId="0" fontId="10" fillId="0" borderId="0" xfId="0" applyFont="1"/>
    <xf numFmtId="0" fontId="10" fillId="0" borderId="14" xfId="0" applyFont="1" applyBorder="1" applyAlignment="1">
      <alignment horizontal="right"/>
    </xf>
    <xf numFmtId="0" fontId="95" fillId="0" borderId="0" xfId="0" applyFont="1" applyAlignment="1">
      <alignment horizontal="left" indent="1"/>
    </xf>
    <xf numFmtId="0" fontId="94" fillId="0" borderId="0" xfId="0" applyFont="1" applyAlignment="1">
      <alignment horizontal="left" indent="1"/>
    </xf>
    <xf numFmtId="0" fontId="10" fillId="0" borderId="0" xfId="649" applyFont="1" applyFill="1" applyAlignment="1"/>
    <xf numFmtId="0" fontId="10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6" fillId="0" borderId="14" xfId="0" applyFont="1" applyBorder="1"/>
    <xf numFmtId="0" fontId="92" fillId="0" borderId="0" xfId="0" applyFont="1" applyFill="1"/>
    <xf numFmtId="0" fontId="56" fillId="0" borderId="0" xfId="0" applyFont="1" applyBorder="1"/>
    <xf numFmtId="0" fontId="0" fillId="0" borderId="14" xfId="0" applyBorder="1"/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9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3" fillId="0" borderId="0" xfId="0" applyFont="1" applyAlignment="1">
      <alignment horizontal="left" vertical="center" wrapText="1"/>
    </xf>
    <xf numFmtId="0" fontId="94" fillId="0" borderId="0" xfId="0" applyFont="1" applyAlignment="1">
      <alignment vertical="center" wrapText="1"/>
    </xf>
    <xf numFmtId="0" fontId="43" fillId="0" borderId="0" xfId="0" applyFont="1" applyAlignment="1">
      <alignment horizontal="right"/>
    </xf>
    <xf numFmtId="0" fontId="92" fillId="0" borderId="0" xfId="0" applyFont="1" applyFill="1" applyAlignment="1">
      <alignment horizontal="right"/>
    </xf>
    <xf numFmtId="0" fontId="56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95" fillId="0" borderId="0" xfId="0" applyFont="1" applyAlignment="1">
      <alignment horizontal="left" vertical="center" wrapText="1"/>
    </xf>
    <xf numFmtId="0" fontId="94" fillId="0" borderId="0" xfId="0" applyFont="1" applyAlignment="1">
      <alignment horizontal="left" vertical="center" wrapText="1"/>
    </xf>
    <xf numFmtId="3" fontId="106" fillId="0" borderId="0" xfId="0" applyNumberFormat="1" applyFont="1" applyAlignment="1">
      <alignment horizontal="right" vertical="center" wrapText="1"/>
    </xf>
    <xf numFmtId="3" fontId="0" fillId="0" borderId="0" xfId="0" applyNumberFormat="1"/>
    <xf numFmtId="3" fontId="10" fillId="0" borderId="0" xfId="0" applyNumberFormat="1" applyFont="1"/>
    <xf numFmtId="0" fontId="0" fillId="0" borderId="0" xfId="0" applyAlignment="1">
      <alignment horizontal="center" vertical="center"/>
    </xf>
    <xf numFmtId="0" fontId="10" fillId="0" borderId="0" xfId="648" applyNumberFormat="1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0" fillId="0" borderId="5" xfId="648" applyNumberFormat="1" applyFont="1" applyFill="1" applyBorder="1" applyAlignment="1">
      <alignment horizontal="center" wrapText="1"/>
    </xf>
    <xf numFmtId="2" fontId="1" fillId="0" borderId="0" xfId="0" applyNumberFormat="1" applyFont="1"/>
    <xf numFmtId="3" fontId="1" fillId="0" borderId="0" xfId="0" applyNumberFormat="1" applyFont="1"/>
    <xf numFmtId="0" fontId="0" fillId="0" borderId="0" xfId="0" applyAlignment="1">
      <alignment horizontal="center"/>
    </xf>
    <xf numFmtId="0" fontId="10" fillId="0" borderId="0" xfId="651" applyFont="1" applyBorder="1" applyAlignment="1">
      <alignment vertical="center" wrapText="1"/>
    </xf>
    <xf numFmtId="0" fontId="93" fillId="0" borderId="0" xfId="651" applyFont="1" applyBorder="1" applyAlignment="1">
      <alignment vertical="center" wrapText="1"/>
    </xf>
    <xf numFmtId="0" fontId="10" fillId="0" borderId="0" xfId="644" applyFont="1" applyFill="1" applyAlignment="1">
      <alignment vertical="center" wrapText="1"/>
    </xf>
    <xf numFmtId="0" fontId="93" fillId="0" borderId="0" xfId="644" applyFont="1" applyFill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3" fillId="0" borderId="0" xfId="0" applyFont="1" applyBorder="1" applyAlignment="1">
      <alignment horizontal="center" vertical="center" wrapText="1"/>
    </xf>
    <xf numFmtId="0" fontId="111" fillId="0" borderId="18" xfId="0" applyFont="1" applyBorder="1" applyAlignment="1">
      <alignment horizontal="center" wrapText="1"/>
    </xf>
    <xf numFmtId="0" fontId="112" fillId="0" borderId="4" xfId="0" applyFont="1" applyBorder="1" applyAlignment="1">
      <alignment horizontal="center" wrapText="1"/>
    </xf>
    <xf numFmtId="0" fontId="75" fillId="0" borderId="4" xfId="0" applyFont="1" applyBorder="1" applyAlignment="1">
      <alignment horizontal="center" wrapText="1"/>
    </xf>
    <xf numFmtId="0" fontId="101" fillId="0" borderId="0" xfId="0" applyFont="1" applyAlignment="1">
      <alignment vertical="center"/>
    </xf>
    <xf numFmtId="0" fontId="120" fillId="0" borderId="0" xfId="0" applyFont="1" applyAlignment="1">
      <alignment horizontal="left" vertical="center" indent="2"/>
    </xf>
    <xf numFmtId="0" fontId="113" fillId="0" borderId="0" xfId="0" applyFont="1" applyAlignment="1">
      <alignment horizontal="justify" vertical="center" wrapText="1"/>
    </xf>
    <xf numFmtId="3" fontId="115" fillId="0" borderId="0" xfId="0" applyNumberFormat="1" applyFont="1" applyAlignment="1">
      <alignment horizontal="right" vertical="center" wrapText="1"/>
    </xf>
    <xf numFmtId="0" fontId="105" fillId="0" borderId="0" xfId="0" applyFont="1" applyAlignment="1">
      <alignment horizontal="justify" vertical="center" wrapText="1"/>
    </xf>
    <xf numFmtId="0" fontId="100" fillId="0" borderId="0" xfId="0" applyFont="1" applyAlignment="1">
      <alignment horizontal="justify" vertical="center" wrapText="1"/>
    </xf>
    <xf numFmtId="3" fontId="118" fillId="0" borderId="0" xfId="0" applyNumberFormat="1" applyFont="1" applyAlignment="1">
      <alignment horizontal="right" vertical="center" wrapText="1"/>
    </xf>
    <xf numFmtId="0" fontId="118" fillId="0" borderId="0" xfId="0" applyFont="1" applyAlignment="1">
      <alignment horizontal="right" vertical="center" wrapText="1"/>
    </xf>
    <xf numFmtId="0" fontId="110" fillId="0" borderId="0" xfId="0" applyFont="1" applyAlignment="1">
      <alignment horizontal="center" wrapText="1"/>
    </xf>
    <xf numFmtId="0" fontId="110" fillId="0" borderId="0" xfId="0" applyFont="1" applyAlignment="1">
      <alignment horizontal="justify" wrapText="1"/>
    </xf>
    <xf numFmtId="0" fontId="116" fillId="0" borderId="0" xfId="0" applyFont="1" applyAlignment="1">
      <alignment horizontal="justify" wrapText="1"/>
    </xf>
    <xf numFmtId="0" fontId="110" fillId="0" borderId="0" xfId="0" applyFont="1" applyAlignment="1">
      <alignment wrapText="1"/>
    </xf>
    <xf numFmtId="0" fontId="116" fillId="0" borderId="0" xfId="0" applyFont="1" applyAlignment="1">
      <alignment horizontal="left" wrapText="1" indent="1"/>
    </xf>
    <xf numFmtId="0" fontId="75" fillId="0" borderId="0" xfId="0" applyFont="1" applyAlignment="1">
      <alignment horizontal="left" wrapText="1" indent="2"/>
    </xf>
    <xf numFmtId="0" fontId="75" fillId="0" borderId="0" xfId="0" applyFont="1" applyAlignment="1">
      <alignment horizontal="left" wrapText="1" indent="1"/>
    </xf>
    <xf numFmtId="0" fontId="116" fillId="0" borderId="0" xfId="0" applyFont="1" applyAlignment="1">
      <alignment wrapText="1"/>
    </xf>
    <xf numFmtId="0" fontId="75" fillId="0" borderId="0" xfId="0" applyFont="1" applyAlignment="1">
      <alignment horizontal="justify" wrapText="1"/>
    </xf>
    <xf numFmtId="0" fontId="111" fillId="0" borderId="18" xfId="0" applyFont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10" fillId="0" borderId="0" xfId="0" applyFont="1" applyAlignment="1">
      <alignment horizontal="justify" vertical="center" wrapText="1"/>
    </xf>
    <xf numFmtId="0" fontId="116" fillId="0" borderId="0" xfId="0" applyFont="1" applyAlignment="1">
      <alignment horizontal="justify" vertical="center" wrapText="1"/>
    </xf>
    <xf numFmtId="0" fontId="110" fillId="0" borderId="0" xfId="0" applyFont="1" applyAlignment="1">
      <alignment vertical="center" wrapText="1"/>
    </xf>
    <xf numFmtId="0" fontId="116" fillId="0" borderId="0" xfId="0" applyFont="1" applyAlignment="1">
      <alignment horizontal="left" vertical="center" wrapText="1"/>
    </xf>
    <xf numFmtId="0" fontId="75" fillId="0" borderId="0" xfId="0" applyFont="1" applyAlignment="1">
      <alignment horizontal="left" vertical="center" wrapText="1"/>
    </xf>
    <xf numFmtId="0" fontId="116" fillId="0" borderId="0" xfId="0" applyFont="1" applyAlignment="1">
      <alignment vertical="center" wrapText="1"/>
    </xf>
    <xf numFmtId="0" fontId="75" fillId="0" borderId="0" xfId="0" applyFont="1" applyAlignment="1">
      <alignment horizontal="justify" vertical="center" wrapText="1"/>
    </xf>
    <xf numFmtId="3" fontId="123" fillId="0" borderId="0" xfId="0" applyNumberFormat="1" applyFont="1" applyAlignment="1">
      <alignment horizontal="right" wrapText="1"/>
    </xf>
    <xf numFmtId="3" fontId="107" fillId="0" borderId="0" xfId="0" applyNumberFormat="1" applyFont="1" applyAlignment="1">
      <alignment horizontal="right" wrapText="1"/>
    </xf>
    <xf numFmtId="0" fontId="122" fillId="0" borderId="0" xfId="0" applyFont="1"/>
    <xf numFmtId="0" fontId="125" fillId="0" borderId="0" xfId="0" applyFont="1"/>
    <xf numFmtId="0" fontId="56" fillId="0" borderId="0" xfId="0" applyFont="1"/>
    <xf numFmtId="0" fontId="125" fillId="0" borderId="14" xfId="0" applyFont="1" applyBorder="1"/>
    <xf numFmtId="0" fontId="125" fillId="0" borderId="0" xfId="0" applyFont="1" applyAlignment="1">
      <alignment horizontal="left" indent="2"/>
    </xf>
    <xf numFmtId="0" fontId="107" fillId="0" borderId="0" xfId="0" applyFont="1" applyAlignment="1">
      <alignment horizontal="left" wrapText="1" indent="1"/>
    </xf>
    <xf numFmtId="0" fontId="108" fillId="0" borderId="0" xfId="0" applyFont="1" applyAlignment="1">
      <alignment horizontal="left" wrapText="1" indent="1"/>
    </xf>
    <xf numFmtId="0" fontId="107" fillId="0" borderId="0" xfId="0" applyFont="1" applyAlignment="1">
      <alignment wrapText="1"/>
    </xf>
    <xf numFmtId="0" fontId="108" fillId="0" borderId="0" xfId="0" applyFont="1" applyAlignment="1">
      <alignment wrapText="1"/>
    </xf>
    <xf numFmtId="0" fontId="107" fillId="0" borderId="0" xfId="0" applyFont="1" applyAlignment="1">
      <alignment vertical="top" wrapText="1"/>
    </xf>
    <xf numFmtId="0" fontId="108" fillId="0" borderId="0" xfId="0" applyFont="1" applyAlignment="1">
      <alignment vertical="top" wrapText="1"/>
    </xf>
    <xf numFmtId="4" fontId="95" fillId="0" borderId="0" xfId="0" applyNumberFormat="1" applyFont="1"/>
    <xf numFmtId="4" fontId="125" fillId="0" borderId="0" xfId="0" applyNumberFormat="1" applyFont="1"/>
    <xf numFmtId="4" fontId="10" fillId="0" borderId="0" xfId="0" applyNumberFormat="1" applyFont="1"/>
    <xf numFmtId="0" fontId="125" fillId="0" borderId="19" xfId="0" applyFont="1" applyBorder="1"/>
    <xf numFmtId="0" fontId="43" fillId="0" borderId="0" xfId="629" applyFont="1"/>
    <xf numFmtId="0" fontId="95" fillId="0" borderId="0" xfId="629" applyFont="1"/>
    <xf numFmtId="0" fontId="10" fillId="0" borderId="0" xfId="629" applyFont="1"/>
    <xf numFmtId="0" fontId="10" fillId="0" borderId="0" xfId="629"/>
    <xf numFmtId="0" fontId="92" fillId="0" borderId="0" xfId="629" applyFont="1"/>
    <xf numFmtId="0" fontId="10" fillId="0" borderId="14" xfId="629" applyFont="1" applyBorder="1"/>
    <xf numFmtId="0" fontId="10" fillId="0" borderId="14" xfId="629" applyFont="1" applyBorder="1" applyAlignment="1">
      <alignment horizontal="right"/>
    </xf>
    <xf numFmtId="0" fontId="10" fillId="0" borderId="5" xfId="629" applyBorder="1" applyAlignment="1">
      <alignment horizontal="center" vertical="center"/>
    </xf>
    <xf numFmtId="3" fontId="10" fillId="0" borderId="0" xfId="629" applyNumberFormat="1" applyFont="1"/>
    <xf numFmtId="0" fontId="95" fillId="0" borderId="0" xfId="629" applyFont="1" applyAlignment="1">
      <alignment horizontal="left" indent="1"/>
    </xf>
    <xf numFmtId="0" fontId="94" fillId="0" borderId="0" xfId="629" applyFont="1" applyAlignment="1">
      <alignment horizontal="left" indent="1"/>
    </xf>
    <xf numFmtId="0" fontId="10" fillId="0" borderId="0" xfId="629" applyFont="1" applyAlignment="1">
      <alignment horizontal="left" indent="2"/>
    </xf>
    <xf numFmtId="0" fontId="94" fillId="0" borderId="0" xfId="629" applyFont="1"/>
    <xf numFmtId="0" fontId="107" fillId="0" borderId="0" xfId="629" applyFont="1" applyAlignment="1">
      <alignment wrapText="1"/>
    </xf>
    <xf numFmtId="0" fontId="108" fillId="0" borderId="0" xfId="629" applyFont="1" applyAlignment="1">
      <alignment horizontal="left" wrapText="1" indent="1"/>
    </xf>
    <xf numFmtId="0" fontId="108" fillId="0" borderId="0" xfId="629" applyFont="1" applyAlignment="1">
      <alignment wrapText="1"/>
    </xf>
    <xf numFmtId="0" fontId="107" fillId="0" borderId="0" xfId="629" applyFont="1" applyAlignment="1">
      <alignment vertical="top" wrapText="1"/>
    </xf>
    <xf numFmtId="0" fontId="108" fillId="0" borderId="0" xfId="629" applyFont="1" applyAlignment="1">
      <alignment vertical="top" wrapText="1"/>
    </xf>
    <xf numFmtId="0" fontId="10" fillId="0" borderId="0" xfId="649" applyFont="1" applyFill="1" applyAlignment="1">
      <alignment wrapText="1"/>
    </xf>
    <xf numFmtId="0" fontId="10" fillId="0" borderId="19" xfId="629" applyFont="1" applyBorder="1"/>
    <xf numFmtId="0" fontId="126" fillId="0" borderId="0" xfId="0" applyFont="1"/>
    <xf numFmtId="0" fontId="126" fillId="0" borderId="14" xfId="0" applyFont="1" applyBorder="1"/>
    <xf numFmtId="2" fontId="126" fillId="0" borderId="0" xfId="0" applyNumberFormat="1" applyFont="1"/>
    <xf numFmtId="2" fontId="0" fillId="0" borderId="0" xfId="0" applyNumberFormat="1"/>
    <xf numFmtId="0" fontId="126" fillId="0" borderId="0" xfId="0" applyFont="1" applyAlignment="1">
      <alignment horizontal="left" indent="2"/>
    </xf>
    <xf numFmtId="3" fontId="126" fillId="0" borderId="0" xfId="0" applyNumberFormat="1" applyFont="1" applyAlignment="1">
      <alignment horizontal="right"/>
    </xf>
    <xf numFmtId="0" fontId="95" fillId="0" borderId="0" xfId="0" applyFont="1" applyAlignment="1">
      <alignment horizontal="center" vertical="center" wrapText="1"/>
    </xf>
    <xf numFmtId="2" fontId="10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93" fillId="0" borderId="14" xfId="0" applyFont="1" applyBorder="1" applyAlignment="1">
      <alignment horizontal="center" vertical="center" wrapText="1"/>
    </xf>
    <xf numFmtId="0" fontId="56" fillId="0" borderId="0" xfId="629" applyFont="1"/>
    <xf numFmtId="3" fontId="127" fillId="0" borderId="0" xfId="629" applyNumberFormat="1" applyFont="1"/>
    <xf numFmtId="2" fontId="95" fillId="0" borderId="0" xfId="629" applyNumberFormat="1" applyFont="1" applyAlignment="1">
      <alignment horizontal="right"/>
    </xf>
    <xf numFmtId="2" fontId="10" fillId="0" borderId="0" xfId="629" applyNumberFormat="1" applyFont="1"/>
    <xf numFmtId="0" fontId="126" fillId="0" borderId="19" xfId="0" applyFont="1" applyBorder="1"/>
    <xf numFmtId="2" fontId="95" fillId="0" borderId="0" xfId="0" applyNumberFormat="1" applyFont="1"/>
    <xf numFmtId="0" fontId="95" fillId="0" borderId="0" xfId="0" applyFont="1" applyAlignment="1">
      <alignment horizontal="right"/>
    </xf>
    <xf numFmtId="0" fontId="43" fillId="0" borderId="0" xfId="645" applyFont="1" applyFill="1"/>
    <xf numFmtId="0" fontId="12" fillId="0" borderId="0" xfId="645" applyFont="1" applyFill="1"/>
    <xf numFmtId="0" fontId="92" fillId="0" borderId="0" xfId="645" applyFont="1" applyFill="1"/>
    <xf numFmtId="0" fontId="97" fillId="0" borderId="14" xfId="645" applyFont="1" applyFill="1" applyBorder="1"/>
    <xf numFmtId="0" fontId="97" fillId="0" borderId="0" xfId="645" applyFont="1" applyFill="1"/>
    <xf numFmtId="0" fontId="98" fillId="0" borderId="0" xfId="645" applyFont="1" applyFill="1" applyAlignment="1">
      <alignment horizontal="center"/>
    </xf>
    <xf numFmtId="0" fontId="99" fillId="0" borderId="0" xfId="645" applyFont="1" applyFill="1" applyAlignment="1">
      <alignment horizontal="center"/>
    </xf>
    <xf numFmtId="0" fontId="99" fillId="0" borderId="0" xfId="645" applyFont="1" applyFill="1" applyBorder="1" applyAlignment="1">
      <alignment horizontal="center"/>
    </xf>
    <xf numFmtId="0" fontId="99" fillId="0" borderId="14" xfId="645" applyFont="1" applyFill="1" applyBorder="1" applyAlignment="1">
      <alignment horizontal="center"/>
    </xf>
    <xf numFmtId="0" fontId="100" fillId="0" borderId="0" xfId="643" applyFont="1" applyFill="1" applyBorder="1" applyAlignment="1">
      <alignment horizontal="center"/>
    </xf>
    <xf numFmtId="2" fontId="100" fillId="0" borderId="0" xfId="645" applyNumberFormat="1" applyFont="1" applyFill="1" applyAlignment="1">
      <alignment horizontal="center"/>
    </xf>
    <xf numFmtId="1" fontId="103" fillId="0" borderId="0" xfId="650" applyNumberFormat="1" applyFont="1" applyFill="1" applyAlignment="1">
      <alignment horizontal="center" vertical="center" wrapText="1"/>
    </xf>
    <xf numFmtId="1" fontId="103" fillId="0" borderId="0" xfId="645" applyNumberFormat="1" applyFont="1" applyFill="1" applyAlignment="1">
      <alignment horizontal="center" vertical="center" wrapText="1"/>
    </xf>
    <xf numFmtId="0" fontId="101" fillId="0" borderId="0" xfId="645" applyFont="1" applyFill="1"/>
    <xf numFmtId="1" fontId="103" fillId="0" borderId="0" xfId="650" applyNumberFormat="1" applyFont="1" applyFill="1" applyAlignment="1">
      <alignment horizontal="center"/>
    </xf>
    <xf numFmtId="3" fontId="98" fillId="0" borderId="0" xfId="643" quotePrefix="1" applyNumberFormat="1" applyFont="1" applyFill="1" applyAlignment="1">
      <alignment horizontal="right" indent="6"/>
    </xf>
    <xf numFmtId="1" fontId="98" fillId="0" borderId="0" xfId="643" quotePrefix="1" applyNumberFormat="1" applyFont="1" applyFill="1" applyAlignment="1">
      <alignment horizontal="right" indent="6"/>
    </xf>
    <xf numFmtId="0" fontId="102" fillId="0" borderId="0" xfId="642" applyFont="1" applyFill="1" applyAlignment="1">
      <alignment horizontal="center"/>
    </xf>
    <xf numFmtId="2" fontId="98" fillId="0" borderId="0" xfId="643" quotePrefix="1" applyNumberFormat="1" applyFont="1" applyFill="1" applyAlignment="1">
      <alignment horizontal="right" indent="6"/>
    </xf>
    <xf numFmtId="0" fontId="11" fillId="0" borderId="0" xfId="645" applyFont="1" applyFill="1"/>
    <xf numFmtId="0" fontId="0" fillId="0" borderId="19" xfId="0" applyBorder="1"/>
    <xf numFmtId="0" fontId="92" fillId="0" borderId="0" xfId="646" applyFont="1" applyBorder="1" applyAlignment="1">
      <alignment horizontal="center" vertical="center"/>
    </xf>
    <xf numFmtId="0" fontId="92" fillId="0" borderId="0" xfId="646" applyFont="1" applyBorder="1" applyAlignment="1">
      <alignment vertical="center"/>
    </xf>
    <xf numFmtId="0" fontId="10" fillId="0" borderId="0" xfId="646" applyFont="1" applyBorder="1" applyAlignment="1">
      <alignment horizontal="center" vertical="center"/>
    </xf>
    <xf numFmtId="0" fontId="10" fillId="0" borderId="0" xfId="625" applyFont="1" applyAlignment="1">
      <alignment horizontal="right" vertical="center"/>
    </xf>
    <xf numFmtId="0" fontId="10" fillId="0" borderId="0" xfId="625" applyFont="1" applyAlignment="1">
      <alignment vertical="center" wrapText="1"/>
    </xf>
    <xf numFmtId="0" fontId="93" fillId="0" borderId="0" xfId="625" applyFont="1" applyFill="1" applyAlignment="1">
      <alignment vertical="center" wrapText="1"/>
    </xf>
    <xf numFmtId="0" fontId="10" fillId="0" borderId="0" xfId="646" applyFont="1" applyAlignment="1">
      <alignment horizontal="center" vertical="center"/>
    </xf>
    <xf numFmtId="0" fontId="10" fillId="0" borderId="0" xfId="625" applyFont="1" applyAlignment="1">
      <alignment vertical="center"/>
    </xf>
    <xf numFmtId="0" fontId="124" fillId="0" borderId="0" xfId="0" applyFont="1" applyAlignment="1">
      <alignment horizontal="right" wrapText="1"/>
    </xf>
    <xf numFmtId="0" fontId="75" fillId="0" borderId="4" xfId="0" applyFont="1" applyBorder="1" applyAlignment="1">
      <alignment horizontal="right" vertical="center" wrapText="1"/>
    </xf>
    <xf numFmtId="0" fontId="112" fillId="0" borderId="4" xfId="0" applyFont="1" applyBorder="1" applyAlignment="1">
      <alignment horizontal="center" vertical="center" wrapText="1"/>
    </xf>
    <xf numFmtId="0" fontId="92" fillId="0" borderId="0" xfId="0" applyFont="1" applyAlignment="1">
      <alignment horizontal="left" indent="2"/>
    </xf>
    <xf numFmtId="0" fontId="93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3" fontId="104" fillId="0" borderId="0" xfId="0" applyNumberFormat="1" applyFont="1" applyFill="1" applyAlignment="1">
      <alignment horizontal="right" vertical="center" wrapText="1"/>
    </xf>
    <xf numFmtId="3" fontId="128" fillId="0" borderId="0" xfId="0" applyNumberFormat="1" applyFont="1" applyAlignment="1">
      <alignment vertical="center" wrapText="1"/>
    </xf>
    <xf numFmtId="3" fontId="128" fillId="0" borderId="0" xfId="0" applyNumberFormat="1" applyFont="1" applyAlignment="1">
      <alignment horizontal="right" vertical="center" wrapText="1"/>
    </xf>
    <xf numFmtId="0" fontId="93" fillId="0" borderId="0" xfId="0" applyFont="1" applyAlignment="1">
      <alignment vertical="center" wrapText="1"/>
    </xf>
    <xf numFmtId="195" fontId="10" fillId="0" borderId="0" xfId="0" applyNumberFormat="1" applyFont="1"/>
    <xf numFmtId="195" fontId="93" fillId="0" borderId="0" xfId="0" applyNumberFormat="1" applyFont="1"/>
    <xf numFmtId="0" fontId="85" fillId="0" borderId="0" xfId="0" applyFont="1"/>
    <xf numFmtId="0" fontId="129" fillId="0" borderId="0" xfId="0" applyFont="1"/>
    <xf numFmtId="0" fontId="129" fillId="0" borderId="0" xfId="0" applyFont="1" applyBorder="1"/>
    <xf numFmtId="0" fontId="129" fillId="0" borderId="14" xfId="0" applyFont="1" applyBorder="1"/>
    <xf numFmtId="0" fontId="129" fillId="0" borderId="14" xfId="0" applyFont="1" applyBorder="1" applyAlignment="1">
      <alignment horizontal="right"/>
    </xf>
    <xf numFmtId="0" fontId="129" fillId="0" borderId="5" xfId="0" applyFont="1" applyBorder="1" applyAlignment="1">
      <alignment horizontal="center" vertical="center"/>
    </xf>
    <xf numFmtId="0" fontId="129" fillId="0" borderId="5" xfId="0" applyFont="1" applyBorder="1" applyAlignment="1">
      <alignment horizontal="center" vertical="center" wrapText="1"/>
    </xf>
    <xf numFmtId="3" fontId="85" fillId="0" borderId="0" xfId="0" applyNumberFormat="1" applyFont="1" applyAlignment="1">
      <alignment horizontal="right" vertical="center" wrapText="1"/>
    </xf>
    <xf numFmtId="3" fontId="129" fillId="0" borderId="0" xfId="0" applyNumberFormat="1" applyFont="1" applyAlignment="1">
      <alignment horizontal="right" vertical="center" wrapText="1"/>
    </xf>
    <xf numFmtId="3" fontId="85" fillId="0" borderId="0" xfId="0" applyNumberFormat="1" applyFont="1"/>
    <xf numFmtId="0" fontId="93" fillId="0" borderId="14" xfId="0" applyFont="1" applyBorder="1" applyAlignment="1">
      <alignment horizontal="left" vertical="center" wrapText="1"/>
    </xf>
    <xf numFmtId="195" fontId="10" fillId="0" borderId="14" xfId="0" applyNumberFormat="1" applyFont="1" applyBorder="1"/>
    <xf numFmtId="0" fontId="43" fillId="0" borderId="0" xfId="647" applyFont="1" applyFill="1" applyAlignment="1">
      <alignment horizontal="center"/>
    </xf>
    <xf numFmtId="0" fontId="92" fillId="0" borderId="0" xfId="646" applyFont="1" applyBorder="1" applyAlignment="1">
      <alignment horizontal="center"/>
    </xf>
    <xf numFmtId="0" fontId="94" fillId="0" borderId="0" xfId="646" applyFont="1" applyBorder="1" applyAlignment="1">
      <alignment horizontal="right" vertical="center"/>
    </xf>
    <xf numFmtId="0" fontId="108" fillId="0" borderId="14" xfId="0" applyFont="1" applyBorder="1" applyAlignment="1">
      <alignment wrapText="1"/>
    </xf>
    <xf numFmtId="4" fontId="125" fillId="0" borderId="14" xfId="0" applyNumberFormat="1" applyFont="1" applyBorder="1"/>
    <xf numFmtId="0" fontId="129" fillId="0" borderId="5" xfId="648" applyNumberFormat="1" applyFont="1" applyFill="1" applyBorder="1" applyAlignment="1">
      <alignment horizontal="center" wrapText="1"/>
    </xf>
    <xf numFmtId="3" fontId="85" fillId="0" borderId="0" xfId="629" applyNumberFormat="1" applyFont="1"/>
    <xf numFmtId="3" fontId="129" fillId="0" borderId="0" xfId="629" applyNumberFormat="1" applyFont="1"/>
    <xf numFmtId="3" fontId="129" fillId="0" borderId="0" xfId="629" applyNumberFormat="1" applyFont="1" applyAlignment="1">
      <alignment horizontal="right"/>
    </xf>
    <xf numFmtId="0" fontId="131" fillId="0" borderId="0" xfId="629" applyFont="1"/>
    <xf numFmtId="0" fontId="131" fillId="0" borderId="14" xfId="629" applyFont="1" applyBorder="1"/>
    <xf numFmtId="0" fontId="131" fillId="0" borderId="14" xfId="629" applyFont="1" applyBorder="1" applyAlignment="1">
      <alignment horizontal="right"/>
    </xf>
    <xf numFmtId="0" fontId="131" fillId="0" borderId="5" xfId="629" applyFont="1" applyBorder="1" applyAlignment="1">
      <alignment horizontal="center" vertical="center"/>
    </xf>
    <xf numFmtId="0" fontId="131" fillId="0" borderId="5" xfId="648" applyNumberFormat="1" applyFont="1" applyFill="1" applyBorder="1" applyAlignment="1">
      <alignment horizontal="center" wrapText="1"/>
    </xf>
    <xf numFmtId="3" fontId="131" fillId="0" borderId="0" xfId="629" applyNumberFormat="1" applyFont="1"/>
    <xf numFmtId="3" fontId="131" fillId="0" borderId="0" xfId="629" applyNumberFormat="1" applyFont="1" applyAlignment="1">
      <alignment horizontal="right"/>
    </xf>
    <xf numFmtId="0" fontId="0" fillId="0" borderId="0" xfId="0" applyBorder="1"/>
    <xf numFmtId="0" fontId="107" fillId="0" borderId="0" xfId="0" applyFont="1" applyBorder="1" applyAlignment="1">
      <alignment wrapText="1"/>
    </xf>
    <xf numFmtId="2" fontId="0" fillId="0" borderId="0" xfId="0" applyNumberFormat="1" applyBorder="1"/>
    <xf numFmtId="2" fontId="0" fillId="0" borderId="14" xfId="0" applyNumberFormat="1" applyBorder="1"/>
    <xf numFmtId="2" fontId="126" fillId="0" borderId="14" xfId="0" applyNumberFormat="1" applyFont="1" applyBorder="1"/>
    <xf numFmtId="0" fontId="10" fillId="0" borderId="14" xfId="629" applyBorder="1"/>
    <xf numFmtId="0" fontId="107" fillId="0" borderId="14" xfId="629" applyFont="1" applyBorder="1" applyAlignment="1">
      <alignment wrapText="1"/>
    </xf>
    <xf numFmtId="3" fontId="131" fillId="0" borderId="14" xfId="629" applyNumberFormat="1" applyFont="1" applyBorder="1"/>
    <xf numFmtId="0" fontId="10" fillId="0" borderId="0" xfId="629" applyBorder="1"/>
    <xf numFmtId="0" fontId="93" fillId="0" borderId="0" xfId="649" applyFont="1" applyFill="1" applyBorder="1" applyAlignment="1">
      <alignment wrapText="1"/>
    </xf>
    <xf numFmtId="0" fontId="131" fillId="0" borderId="0" xfId="629" applyFont="1" applyBorder="1"/>
    <xf numFmtId="2" fontId="1" fillId="0" borderId="0" xfId="0" applyNumberFormat="1" applyFont="1" applyBorder="1"/>
    <xf numFmtId="3" fontId="129" fillId="0" borderId="14" xfId="629" applyNumberFormat="1" applyFont="1" applyBorder="1"/>
    <xf numFmtId="3" fontId="10" fillId="0" borderId="14" xfId="629" applyNumberFormat="1" applyBorder="1"/>
    <xf numFmtId="0" fontId="10" fillId="0" borderId="0" xfId="629" applyFont="1" applyAlignment="1">
      <alignment vertical="center" wrapText="1"/>
    </xf>
    <xf numFmtId="0" fontId="107" fillId="0" borderId="0" xfId="629" applyFont="1" applyAlignment="1">
      <alignment vertical="center" wrapText="1"/>
    </xf>
    <xf numFmtId="2" fontId="10" fillId="0" borderId="0" xfId="629" applyNumberFormat="1" applyFont="1" applyAlignment="1">
      <alignment vertical="center" wrapText="1"/>
    </xf>
    <xf numFmtId="0" fontId="10" fillId="0" borderId="0" xfId="629" applyAlignment="1">
      <alignment vertical="center" wrapText="1"/>
    </xf>
    <xf numFmtId="2" fontId="10" fillId="0" borderId="0" xfId="629" applyNumberFormat="1" applyAlignment="1">
      <alignment vertical="center" wrapText="1"/>
    </xf>
    <xf numFmtId="0" fontId="108" fillId="0" borderId="0" xfId="629" applyFont="1" applyAlignment="1">
      <alignment horizontal="left" vertical="center" wrapText="1"/>
    </xf>
    <xf numFmtId="0" fontId="108" fillId="0" borderId="0" xfId="629" applyFont="1" applyAlignment="1">
      <alignment vertical="center" wrapText="1"/>
    </xf>
    <xf numFmtId="0" fontId="10" fillId="0" borderId="0" xfId="649" applyFont="1" applyFill="1" applyAlignment="1">
      <alignment vertical="center" wrapText="1"/>
    </xf>
    <xf numFmtId="0" fontId="93" fillId="0" borderId="0" xfId="649" applyFont="1" applyFill="1" applyAlignment="1">
      <alignment vertical="center" wrapText="1"/>
    </xf>
    <xf numFmtId="0" fontId="107" fillId="0" borderId="0" xfId="0" applyFont="1" applyAlignment="1">
      <alignment vertical="center" wrapText="1"/>
    </xf>
    <xf numFmtId="0" fontId="108" fillId="0" borderId="0" xfId="0" applyFont="1" applyAlignment="1">
      <alignment horizontal="left" vertical="center" wrapText="1"/>
    </xf>
    <xf numFmtId="0" fontId="108" fillId="0" borderId="0" xfId="0" applyFont="1" applyAlignment="1">
      <alignment vertical="center" wrapText="1"/>
    </xf>
    <xf numFmtId="0" fontId="10" fillId="0" borderId="14" xfId="629" applyBorder="1" applyAlignment="1">
      <alignment vertical="center" wrapText="1"/>
    </xf>
    <xf numFmtId="0" fontId="107" fillId="0" borderId="14" xfId="629" applyFont="1" applyBorder="1" applyAlignment="1">
      <alignment vertical="center" wrapText="1"/>
    </xf>
    <xf numFmtId="2" fontId="10" fillId="0" borderId="14" xfId="629" applyNumberFormat="1" applyFont="1" applyBorder="1" applyAlignment="1">
      <alignment vertical="center" wrapText="1"/>
    </xf>
    <xf numFmtId="2" fontId="10" fillId="0" borderId="14" xfId="629" applyNumberFormat="1" applyBorder="1"/>
    <xf numFmtId="0" fontId="10" fillId="0" borderId="14" xfId="649" applyFont="1" applyFill="1" applyBorder="1" applyAlignment="1"/>
    <xf numFmtId="3" fontId="129" fillId="0" borderId="0" xfId="0" applyNumberFormat="1" applyFont="1"/>
    <xf numFmtId="3" fontId="129" fillId="0" borderId="0" xfId="0" applyNumberFormat="1" applyFont="1" applyAlignment="1">
      <alignment vertical="center" wrapText="1"/>
    </xf>
    <xf numFmtId="3" fontId="129" fillId="0" borderId="14" xfId="0" applyNumberFormat="1" applyFont="1" applyBorder="1" applyAlignment="1">
      <alignment vertical="center" wrapText="1"/>
    </xf>
    <xf numFmtId="3" fontId="129" fillId="0" borderId="14" xfId="0" applyNumberFormat="1" applyFont="1" applyBorder="1"/>
    <xf numFmtId="2" fontId="98" fillId="0" borderId="0" xfId="643" quotePrefix="1" applyNumberFormat="1" applyFont="1" applyFill="1" applyBorder="1" applyAlignment="1">
      <alignment horizontal="right" indent="6"/>
    </xf>
    <xf numFmtId="0" fontId="98" fillId="0" borderId="14" xfId="643" applyFont="1" applyFill="1" applyBorder="1" applyAlignment="1">
      <alignment horizontal="center"/>
    </xf>
    <xf numFmtId="2" fontId="100" fillId="0" borderId="14" xfId="645" applyNumberFormat="1" applyFont="1" applyFill="1" applyBorder="1" applyAlignment="1">
      <alignment horizontal="center"/>
    </xf>
    <xf numFmtId="0" fontId="85" fillId="0" borderId="0" xfId="0" applyFont="1" applyAlignment="1">
      <alignment vertical="center" wrapText="1"/>
    </xf>
    <xf numFmtId="0" fontId="133" fillId="0" borderId="0" xfId="0" applyFont="1" applyAlignment="1">
      <alignment vertical="center" wrapText="1"/>
    </xf>
    <xf numFmtId="0" fontId="133" fillId="0" borderId="0" xfId="0" applyFont="1" applyAlignment="1">
      <alignment horizontal="left" vertical="center" wrapText="1" indent="1"/>
    </xf>
    <xf numFmtId="0" fontId="130" fillId="0" borderId="0" xfId="0" applyFont="1" applyAlignment="1">
      <alignment horizontal="left" vertical="center" wrapText="1" indent="1"/>
    </xf>
    <xf numFmtId="3" fontId="130" fillId="0" borderId="0" xfId="0" applyNumberFormat="1" applyFont="1" applyAlignment="1">
      <alignment horizontal="right" vertical="center" wrapText="1"/>
    </xf>
    <xf numFmtId="3" fontId="129" fillId="0" borderId="0" xfId="0" applyNumberFormat="1" applyFont="1" applyBorder="1" applyAlignment="1">
      <alignment horizontal="left" vertical="center" wrapText="1"/>
    </xf>
    <xf numFmtId="3" fontId="130" fillId="0" borderId="0" xfId="0" applyNumberFormat="1" applyFont="1" applyAlignment="1">
      <alignment horizontal="left" vertical="center" wrapText="1" indent="2"/>
    </xf>
    <xf numFmtId="3" fontId="130" fillId="0" borderId="0" xfId="0" applyNumberFormat="1" applyFont="1" applyAlignment="1">
      <alignment vertical="center" wrapText="1"/>
    </xf>
    <xf numFmtId="3" fontId="130" fillId="0" borderId="0" xfId="0" applyNumberFormat="1" applyFont="1" applyBorder="1" applyAlignment="1">
      <alignment vertical="center" wrapText="1"/>
    </xf>
    <xf numFmtId="0" fontId="130" fillId="0" borderId="0" xfId="0" applyFont="1" applyAlignment="1">
      <alignment horizontal="left" vertical="center" wrapText="1" indent="2"/>
    </xf>
    <xf numFmtId="165" fontId="133" fillId="0" borderId="0" xfId="0" applyNumberFormat="1" applyFont="1" applyAlignment="1">
      <alignment horizontal="right" vertical="center" wrapText="1"/>
    </xf>
    <xf numFmtId="165" fontId="85" fillId="0" borderId="0" xfId="0" applyNumberFormat="1" applyFont="1" applyAlignment="1">
      <alignment horizontal="right" vertical="center" wrapText="1"/>
    </xf>
    <xf numFmtId="3" fontId="133" fillId="0" borderId="0" xfId="0" applyNumberFormat="1" applyFont="1" applyAlignment="1">
      <alignment horizontal="right" vertical="center" wrapText="1"/>
    </xf>
    <xf numFmtId="3" fontId="133" fillId="0" borderId="0" xfId="0" applyNumberFormat="1" applyFont="1" applyAlignment="1">
      <alignment vertical="center" wrapText="1"/>
    </xf>
    <xf numFmtId="0" fontId="129" fillId="0" borderId="0" xfId="0" applyFont="1" applyAlignment="1">
      <alignment horizontal="left" vertical="center" wrapText="1" indent="2"/>
    </xf>
    <xf numFmtId="165" fontId="130" fillId="0" borderId="0" xfId="0" applyNumberFormat="1" applyFont="1" applyAlignment="1">
      <alignment horizontal="right" vertical="center" wrapText="1"/>
    </xf>
    <xf numFmtId="3" fontId="133" fillId="0" borderId="0" xfId="0" applyNumberFormat="1" applyFont="1" applyBorder="1" applyAlignment="1">
      <alignment vertical="center" wrapText="1"/>
    </xf>
    <xf numFmtId="3" fontId="85" fillId="0" borderId="0" xfId="0" applyNumberFormat="1" applyFont="1" applyBorder="1" applyAlignment="1">
      <alignment vertical="center" wrapText="1"/>
    </xf>
    <xf numFmtId="3" fontId="85" fillId="0" borderId="0" xfId="0" applyNumberFormat="1" applyFont="1" applyAlignment="1">
      <alignment vertical="center" wrapText="1"/>
    </xf>
    <xf numFmtId="165" fontId="129" fillId="0" borderId="0" xfId="0" applyNumberFormat="1" applyFont="1" applyAlignment="1">
      <alignment horizontal="right" vertical="center" wrapText="1"/>
    </xf>
    <xf numFmtId="3" fontId="129" fillId="0" borderId="0" xfId="0" applyNumberFormat="1" applyFont="1" applyBorder="1" applyAlignment="1">
      <alignment vertical="center" wrapText="1"/>
    </xf>
    <xf numFmtId="0" fontId="129" fillId="0" borderId="0" xfId="0" applyFont="1" applyAlignment="1">
      <alignment horizontal="right"/>
    </xf>
    <xf numFmtId="4" fontId="85" fillId="0" borderId="0" xfId="0" applyNumberFormat="1" applyFont="1" applyAlignment="1">
      <alignment vertical="center" wrapText="1"/>
    </xf>
    <xf numFmtId="195" fontId="129" fillId="0" borderId="0" xfId="0" applyNumberFormat="1" applyFont="1"/>
    <xf numFmtId="4" fontId="133" fillId="0" borderId="0" xfId="0" applyNumberFormat="1" applyFont="1" applyAlignment="1">
      <alignment horizontal="left" vertical="center" wrapText="1" indent="1"/>
    </xf>
    <xf numFmtId="4" fontId="130" fillId="0" borderId="0" xfId="0" applyNumberFormat="1" applyFont="1" applyAlignment="1">
      <alignment horizontal="left" vertical="center" wrapText="1" indent="1"/>
    </xf>
    <xf numFmtId="4" fontId="130" fillId="0" borderId="0" xfId="0" applyNumberFormat="1" applyFont="1" applyAlignment="1">
      <alignment horizontal="left" vertical="center" wrapText="1" indent="2"/>
    </xf>
    <xf numFmtId="4" fontId="130" fillId="0" borderId="0" xfId="0" quotePrefix="1" applyNumberFormat="1" applyFont="1" applyAlignment="1">
      <alignment horizontal="left" vertical="center" wrapText="1" indent="2"/>
    </xf>
    <xf numFmtId="196" fontId="129" fillId="0" borderId="0" xfId="0" applyNumberFormat="1" applyFont="1" applyAlignment="1">
      <alignment horizontal="right"/>
    </xf>
    <xf numFmtId="4" fontId="129" fillId="0" borderId="0" xfId="0" applyNumberFormat="1" applyFont="1" applyAlignment="1">
      <alignment horizontal="left" vertical="center" wrapText="1" indent="2"/>
    </xf>
    <xf numFmtId="4" fontId="133" fillId="0" borderId="0" xfId="0" applyNumberFormat="1" applyFont="1" applyAlignment="1">
      <alignment vertical="center" wrapText="1"/>
    </xf>
    <xf numFmtId="165" fontId="85" fillId="0" borderId="14" xfId="0" applyNumberFormat="1" applyFont="1" applyBorder="1" applyAlignment="1">
      <alignment horizontal="right" vertical="center" wrapText="1"/>
    </xf>
    <xf numFmtId="195" fontId="95" fillId="0" borderId="0" xfId="0" applyNumberFormat="1" applyFont="1"/>
    <xf numFmtId="195" fontId="85" fillId="0" borderId="0" xfId="0" applyNumberFormat="1" applyFont="1"/>
    <xf numFmtId="0" fontId="110" fillId="0" borderId="0" xfId="0" applyFont="1" applyBorder="1" applyAlignment="1">
      <alignment horizontal="justify" wrapText="1"/>
    </xf>
    <xf numFmtId="3" fontId="123" fillId="0" borderId="0" xfId="0" applyNumberFormat="1" applyFont="1" applyBorder="1" applyAlignment="1">
      <alignment horizontal="right" wrapText="1"/>
    </xf>
    <xf numFmtId="0" fontId="75" fillId="0" borderId="14" xfId="0" applyFont="1" applyBorder="1"/>
    <xf numFmtId="0" fontId="110" fillId="0" borderId="0" xfId="0" applyFont="1" applyBorder="1" applyAlignment="1">
      <alignment horizontal="justify" vertical="center" wrapText="1"/>
    </xf>
    <xf numFmtId="3" fontId="115" fillId="0" borderId="0" xfId="0" applyNumberFormat="1" applyFont="1" applyBorder="1" applyAlignment="1">
      <alignment horizontal="right" vertical="center" wrapText="1"/>
    </xf>
    <xf numFmtId="0" fontId="119" fillId="0" borderId="14" xfId="0" applyFont="1" applyBorder="1" applyAlignment="1">
      <alignment horizontal="center"/>
    </xf>
    <xf numFmtId="0" fontId="85" fillId="0" borderId="0" xfId="0" applyFont="1" applyAlignment="1">
      <alignment horizontal="left" indent="1"/>
    </xf>
    <xf numFmtId="0" fontId="133" fillId="0" borderId="0" xfId="0" applyFont="1" applyAlignment="1">
      <alignment horizontal="left" indent="1"/>
    </xf>
    <xf numFmtId="0" fontId="129" fillId="0" borderId="0" xfId="0" applyFont="1" applyAlignment="1">
      <alignment horizontal="left" indent="2"/>
    </xf>
    <xf numFmtId="0" fontId="133" fillId="0" borderId="0" xfId="0" applyFont="1"/>
    <xf numFmtId="0" fontId="135" fillId="0" borderId="0" xfId="0" applyFont="1" applyAlignment="1">
      <alignment horizontal="left" wrapText="1" indent="1"/>
    </xf>
    <xf numFmtId="0" fontId="136" fillId="0" borderId="0" xfId="0" applyFont="1" applyAlignment="1">
      <alignment horizontal="left" wrapText="1" indent="1"/>
    </xf>
    <xf numFmtId="0" fontId="135" fillId="0" borderId="0" xfId="0" applyFont="1" applyAlignment="1">
      <alignment wrapText="1"/>
    </xf>
    <xf numFmtId="0" fontId="136" fillId="0" borderId="0" xfId="0" applyFont="1" applyAlignment="1">
      <alignment wrapText="1"/>
    </xf>
    <xf numFmtId="0" fontId="135" fillId="0" borderId="0" xfId="0" applyFont="1" applyAlignment="1">
      <alignment vertical="top" wrapText="1"/>
    </xf>
    <xf numFmtId="0" fontId="136" fillId="0" borderId="0" xfId="0" applyFont="1" applyAlignment="1">
      <alignment vertical="top" wrapText="1"/>
    </xf>
    <xf numFmtId="3" fontId="129" fillId="0" borderId="0" xfId="0" applyNumberFormat="1" applyFont="1" applyAlignment="1">
      <alignment horizontal="right"/>
    </xf>
    <xf numFmtId="0" fontId="125" fillId="0" borderId="0" xfId="0" applyFont="1" applyBorder="1"/>
    <xf numFmtId="0" fontId="108" fillId="0" borderId="0" xfId="0" applyFont="1" applyBorder="1" applyAlignment="1">
      <alignment vertical="top" wrapText="1"/>
    </xf>
    <xf numFmtId="3" fontId="125" fillId="0" borderId="0" xfId="0" applyNumberFormat="1" applyFont="1" applyBorder="1"/>
    <xf numFmtId="0" fontId="43" fillId="0" borderId="0" xfId="647" applyFont="1" applyFill="1" applyAlignment="1"/>
    <xf numFmtId="0" fontId="92" fillId="0" borderId="0" xfId="0" applyFont="1" applyAlignment="1">
      <alignment horizontal="left" indent="1"/>
    </xf>
    <xf numFmtId="0" fontId="135" fillId="0" borderId="0" xfId="0" applyFont="1" applyBorder="1" applyAlignment="1">
      <alignment wrapText="1"/>
    </xf>
    <xf numFmtId="3" fontId="129" fillId="0" borderId="0" xfId="0" applyNumberFormat="1" applyFont="1" applyBorder="1"/>
    <xf numFmtId="0" fontId="136" fillId="0" borderId="0" xfId="0" applyFont="1" applyBorder="1" applyAlignment="1">
      <alignment wrapText="1"/>
    </xf>
    <xf numFmtId="4" fontId="125" fillId="0" borderId="0" xfId="0" applyNumberFormat="1" applyFont="1" applyBorder="1"/>
    <xf numFmtId="0" fontId="108" fillId="0" borderId="0" xfId="0" applyFont="1" applyBorder="1" applyAlignment="1">
      <alignment wrapText="1"/>
    </xf>
    <xf numFmtId="4" fontId="85" fillId="0" borderId="14" xfId="0" applyNumberFormat="1" applyFont="1" applyBorder="1" applyAlignment="1">
      <alignment vertical="center" wrapText="1"/>
    </xf>
    <xf numFmtId="0" fontId="130" fillId="0" borderId="0" xfId="0" applyFont="1" applyBorder="1" applyAlignment="1">
      <alignment horizontal="left" vertical="center" wrapText="1" indent="2"/>
    </xf>
    <xf numFmtId="3" fontId="128" fillId="0" borderId="0" xfId="0" applyNumberFormat="1" applyFont="1" applyBorder="1" applyAlignment="1">
      <alignment horizontal="right" vertical="center" wrapText="1"/>
    </xf>
    <xf numFmtId="3" fontId="106" fillId="0" borderId="0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4" fontId="130" fillId="0" borderId="0" xfId="0" applyNumberFormat="1" applyFont="1" applyBorder="1" applyAlignment="1">
      <alignment horizontal="left" vertical="center" wrapText="1" indent="2"/>
    </xf>
    <xf numFmtId="195" fontId="129" fillId="0" borderId="0" xfId="0" applyNumberFormat="1" applyFont="1" applyBorder="1"/>
    <xf numFmtId="4" fontId="133" fillId="0" borderId="0" xfId="0" applyNumberFormat="1" applyFont="1" applyBorder="1" applyAlignment="1">
      <alignment horizontal="left" vertical="center" wrapText="1" indent="1"/>
    </xf>
    <xf numFmtId="196" fontId="129" fillId="0" borderId="0" xfId="0" applyNumberFormat="1" applyFont="1" applyBorder="1" applyAlignment="1"/>
    <xf numFmtId="196" fontId="129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 vertical="center" wrapText="1"/>
    </xf>
    <xf numFmtId="3" fontId="129" fillId="0" borderId="0" xfId="0" applyNumberFormat="1" applyFont="1" applyBorder="1" applyAlignment="1">
      <alignment horizontal="right" vertical="center" wrapText="1"/>
    </xf>
    <xf numFmtId="0" fontId="93" fillId="0" borderId="0" xfId="0" applyFont="1" applyBorder="1" applyAlignment="1">
      <alignment horizontal="left" vertical="center" wrapText="1"/>
    </xf>
    <xf numFmtId="2" fontId="138" fillId="0" borderId="0" xfId="0" applyNumberFormat="1" applyFont="1"/>
    <xf numFmtId="3" fontId="139" fillId="0" borderId="0" xfId="629" applyNumberFormat="1" applyFont="1"/>
    <xf numFmtId="3" fontId="140" fillId="0" borderId="0" xfId="629" applyNumberFormat="1" applyFont="1"/>
    <xf numFmtId="0" fontId="138" fillId="0" borderId="0" xfId="0" applyFont="1"/>
    <xf numFmtId="2" fontId="10" fillId="0" borderId="0" xfId="0" applyNumberFormat="1" applyFont="1"/>
    <xf numFmtId="2" fontId="141" fillId="0" borderId="0" xfId="0" applyNumberFormat="1" applyFont="1"/>
    <xf numFmtId="0" fontId="141" fillId="0" borderId="0" xfId="0" applyFont="1"/>
    <xf numFmtId="2" fontId="10" fillId="0" borderId="14" xfId="0" applyNumberFormat="1" applyFont="1" applyBorder="1"/>
    <xf numFmtId="2" fontId="10" fillId="0" borderId="0" xfId="0" applyNumberFormat="1" applyFont="1" applyAlignment="1">
      <alignment horizontal="right"/>
    </xf>
    <xf numFmtId="165" fontId="10" fillId="0" borderId="0" xfId="629" applyNumberFormat="1" applyFont="1" applyAlignment="1">
      <alignment vertical="center" wrapText="1"/>
    </xf>
    <xf numFmtId="0" fontId="137" fillId="0" borderId="0" xfId="0" applyFont="1"/>
    <xf numFmtId="3" fontId="138" fillId="0" borderId="0" xfId="0" applyNumberFormat="1" applyFont="1" applyFill="1"/>
    <xf numFmtId="0" fontId="10" fillId="0" borderId="0" xfId="625" applyFont="1" applyBorder="1" applyAlignment="1">
      <alignment horizontal="right" vertical="center"/>
    </xf>
    <xf numFmtId="3" fontId="142" fillId="0" borderId="0" xfId="0" applyNumberFormat="1" applyFont="1"/>
    <xf numFmtId="0" fontId="142" fillId="0" borderId="0" xfId="0" applyFont="1"/>
    <xf numFmtId="0" fontId="144" fillId="0" borderId="0" xfId="0" applyFont="1"/>
    <xf numFmtId="2" fontId="142" fillId="0" borderId="0" xfId="0" applyNumberFormat="1" applyFont="1"/>
    <xf numFmtId="0" fontId="9" fillId="0" borderId="0" xfId="0" applyFont="1"/>
    <xf numFmtId="0" fontId="10" fillId="0" borderId="14" xfId="0" applyFont="1" applyBorder="1"/>
    <xf numFmtId="0" fontId="10" fillId="0" borderId="19" xfId="0" applyFont="1" applyBorder="1"/>
    <xf numFmtId="0" fontId="10" fillId="0" borderId="0" xfId="0" applyFont="1" applyAlignment="1">
      <alignment horizontal="left" indent="2"/>
    </xf>
    <xf numFmtId="0" fontId="9" fillId="0" borderId="0" xfId="0" applyFont="1" applyAlignment="1">
      <alignment vertical="center" wrapText="1"/>
    </xf>
    <xf numFmtId="0" fontId="9" fillId="0" borderId="14" xfId="0" applyFont="1" applyBorder="1"/>
    <xf numFmtId="0" fontId="9" fillId="0" borderId="0" xfId="0" applyFont="1" applyBorder="1" applyAlignment="1">
      <alignment vertical="center" wrapText="1"/>
    </xf>
    <xf numFmtId="0" fontId="107" fillId="0" borderId="0" xfId="0" applyFont="1" applyBorder="1" applyAlignment="1">
      <alignment vertical="center" wrapText="1"/>
    </xf>
    <xf numFmtId="0" fontId="107" fillId="0" borderId="19" xfId="0" applyFont="1" applyBorder="1" applyAlignment="1">
      <alignment vertical="center" wrapText="1"/>
    </xf>
    <xf numFmtId="3" fontId="129" fillId="0" borderId="19" xfId="0" applyNumberFormat="1" applyFont="1" applyBorder="1" applyAlignment="1">
      <alignment vertical="center" wrapText="1"/>
    </xf>
    <xf numFmtId="0" fontId="108" fillId="0" borderId="1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2" fontId="9" fillId="0" borderId="0" xfId="0" applyNumberFormat="1" applyFont="1"/>
    <xf numFmtId="2" fontId="9" fillId="0" borderId="14" xfId="0" applyNumberFormat="1" applyFont="1" applyBorder="1"/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9" fillId="0" borderId="0" xfId="0" applyFont="1" applyBorder="1"/>
    <xf numFmtId="2" fontId="9" fillId="0" borderId="0" xfId="0" applyNumberFormat="1" applyFont="1" applyBorder="1"/>
    <xf numFmtId="2" fontId="10" fillId="0" borderId="0" xfId="0" applyNumberFormat="1" applyFont="1" applyBorder="1"/>
    <xf numFmtId="0" fontId="9" fillId="0" borderId="19" xfId="0" applyFont="1" applyBorder="1"/>
    <xf numFmtId="0" fontId="107" fillId="0" borderId="19" xfId="0" applyFont="1" applyBorder="1" applyAlignment="1">
      <alignment wrapText="1"/>
    </xf>
    <xf numFmtId="2" fontId="9" fillId="0" borderId="19" xfId="0" applyNumberFormat="1" applyFont="1" applyBorder="1"/>
    <xf numFmtId="2" fontId="10" fillId="0" borderId="19" xfId="0" applyNumberFormat="1" applyFont="1" applyBorder="1"/>
    <xf numFmtId="0" fontId="145" fillId="0" borderId="0" xfId="0" applyFont="1" applyAlignment="1">
      <alignment vertical="center" wrapText="1"/>
    </xf>
    <xf numFmtId="0" fontId="146" fillId="0" borderId="0" xfId="649" applyFont="1" applyFill="1" applyAlignment="1">
      <alignment vertical="center" wrapText="1"/>
    </xf>
    <xf numFmtId="0" fontId="147" fillId="0" borderId="0" xfId="0" applyFont="1" applyAlignment="1">
      <alignment vertical="center" wrapText="1"/>
    </xf>
    <xf numFmtId="0" fontId="56" fillId="0" borderId="14" xfId="0" applyFont="1" applyBorder="1"/>
    <xf numFmtId="0" fontId="9" fillId="0" borderId="14" xfId="0" applyFont="1" applyBorder="1" applyAlignment="1">
      <alignment horizontal="right"/>
    </xf>
    <xf numFmtId="3" fontId="104" fillId="0" borderId="0" xfId="0" applyNumberFormat="1" applyFont="1" applyAlignment="1">
      <alignment horizontal="right" vertical="center" wrapText="1"/>
    </xf>
    <xf numFmtId="3" fontId="9" fillId="0" borderId="0" xfId="0" applyNumberFormat="1" applyFont="1"/>
    <xf numFmtId="3" fontId="105" fillId="0" borderId="0" xfId="0" applyNumberFormat="1" applyFont="1" applyFill="1" applyAlignment="1">
      <alignment horizontal="right" vertical="center" wrapText="1"/>
    </xf>
    <xf numFmtId="0" fontId="129" fillId="0" borderId="0" xfId="0" applyFont="1" applyAlignment="1">
      <alignment horizontal="left" vertical="center" wrapText="1" indent="1"/>
    </xf>
    <xf numFmtId="0" fontId="9" fillId="0" borderId="0" xfId="0" applyFont="1" applyFill="1" applyAlignment="1">
      <alignment vertical="center" wrapText="1"/>
    </xf>
    <xf numFmtId="4" fontId="129" fillId="0" borderId="0" xfId="0" applyNumberFormat="1" applyFont="1" applyAlignment="1">
      <alignment horizontal="left" vertical="center" wrapText="1" indent="1"/>
    </xf>
    <xf numFmtId="3" fontId="129" fillId="0" borderId="0" xfId="0" applyNumberFormat="1" applyFont="1" applyBorder="1" applyAlignment="1">
      <alignment horizontal="left" vertical="center" wrapText="1" indent="1"/>
    </xf>
    <xf numFmtId="3" fontId="133" fillId="0" borderId="14" xfId="0" applyNumberFormat="1" applyFont="1" applyBorder="1" applyAlignment="1">
      <alignment horizontal="left" vertical="center" wrapText="1" indent="1"/>
    </xf>
    <xf numFmtId="165" fontId="133" fillId="0" borderId="14" xfId="0" applyNumberFormat="1" applyFont="1" applyBorder="1" applyAlignment="1">
      <alignment horizontal="right" vertical="center" wrapText="1"/>
    </xf>
    <xf numFmtId="3" fontId="130" fillId="0" borderId="20" xfId="0" applyNumberFormat="1" applyFont="1" applyBorder="1" applyAlignment="1">
      <alignment horizontal="left" vertical="center" wrapText="1" indent="2"/>
    </xf>
    <xf numFmtId="165" fontId="85" fillId="0" borderId="20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right"/>
    </xf>
    <xf numFmtId="4" fontId="129" fillId="0" borderId="0" xfId="0" applyNumberFormat="1" applyFont="1" applyBorder="1" applyAlignment="1">
      <alignment horizontal="left" vertical="center" wrapText="1" indent="1"/>
    </xf>
    <xf numFmtId="0" fontId="43" fillId="0" borderId="0" xfId="647" applyFont="1" applyFill="1" applyAlignment="1">
      <alignment horizontal="center"/>
    </xf>
    <xf numFmtId="0" fontId="92" fillId="0" borderId="0" xfId="646" applyFont="1" applyBorder="1" applyAlignment="1">
      <alignment horizontal="center"/>
    </xf>
    <xf numFmtId="0" fontId="95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93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4" fillId="0" borderId="0" xfId="0" applyFont="1" applyAlignment="1">
      <alignment horizontal="center"/>
    </xf>
    <xf numFmtId="0" fontId="143" fillId="0" borderId="0" xfId="0" applyFont="1" applyAlignment="1">
      <alignment horizontal="center"/>
    </xf>
    <xf numFmtId="0" fontId="144" fillId="0" borderId="0" xfId="0" applyFont="1" applyAlignment="1">
      <alignment horizontal="center"/>
    </xf>
    <xf numFmtId="0" fontId="92" fillId="0" borderId="0" xfId="0" applyFont="1" applyAlignment="1">
      <alignment horizontal="left"/>
    </xf>
    <xf numFmtId="167" fontId="103" fillId="0" borderId="0" xfId="642" applyNumberFormat="1" applyFont="1" applyFill="1" applyAlignment="1">
      <alignment horizontal="center"/>
    </xf>
    <xf numFmtId="0" fontId="102" fillId="0" borderId="0" xfId="642" applyFont="1" applyFill="1" applyAlignment="1">
      <alignment horizontal="center"/>
    </xf>
    <xf numFmtId="0" fontId="75" fillId="0" borderId="11" xfId="0" applyFont="1" applyBorder="1" applyAlignment="1">
      <alignment horizontal="right" vertical="center"/>
    </xf>
    <xf numFmtId="3" fontId="115" fillId="0" borderId="0" xfId="0" applyNumberFormat="1" applyFont="1" applyAlignment="1">
      <alignment horizontal="right" vertical="center" wrapText="1"/>
    </xf>
    <xf numFmtId="0" fontId="101" fillId="0" borderId="0" xfId="0" applyFont="1" applyAlignment="1">
      <alignment horizontal="left" vertical="center" wrapText="1"/>
    </xf>
    <xf numFmtId="0" fontId="120" fillId="0" borderId="0" xfId="0" applyFont="1" applyAlignment="1">
      <alignment horizontal="left" vertical="center" wrapText="1" indent="2"/>
    </xf>
    <xf numFmtId="0" fontId="75" fillId="0" borderId="11" xfId="0" applyFont="1" applyBorder="1" applyAlignment="1">
      <alignment horizontal="right" vertical="center" wrapText="1"/>
    </xf>
    <xf numFmtId="0" fontId="115" fillId="0" borderId="0" xfId="0" applyFont="1" applyAlignment="1">
      <alignment horizontal="right" vertical="center" wrapText="1"/>
    </xf>
    <xf numFmtId="0" fontId="121" fillId="0" borderId="0" xfId="0" applyFont="1" applyAlignment="1">
      <alignment horizontal="right" vertical="center" wrapText="1"/>
    </xf>
    <xf numFmtId="3" fontId="123" fillId="0" borderId="0" xfId="0" applyNumberFormat="1" applyFont="1" applyAlignment="1">
      <alignment horizontal="right" wrapText="1"/>
    </xf>
    <xf numFmtId="0" fontId="124" fillId="0" borderId="0" xfId="0" applyFont="1" applyAlignment="1">
      <alignment horizontal="right" wrapText="1"/>
    </xf>
    <xf numFmtId="0" fontId="123" fillId="0" borderId="0" xfId="0" applyFont="1" applyAlignment="1">
      <alignment horizontal="right" wrapText="1"/>
    </xf>
    <xf numFmtId="0" fontId="100" fillId="0" borderId="0" xfId="0" quotePrefix="1" applyFont="1" applyAlignment="1">
      <alignment horizontal="justify" vertical="center" wrapText="1"/>
    </xf>
  </cellXfs>
  <cellStyles count="702">
    <cellStyle name="_x0001_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Book1" xfId="7"/>
    <cellStyle name="???_95" xfId="8"/>
    <cellStyle name="??_(????)??????" xfId="9"/>
    <cellStyle name="_00.Bia" xfId="10"/>
    <cellStyle name="_01 DVHC" xfId="11"/>
    <cellStyle name="_01 DVHC - DD (Ok)" xfId="12"/>
    <cellStyle name="_01 DVHC(OK)" xfId="13"/>
    <cellStyle name="_01 DVHC(OK)_05 Doanh nghiep va Ca the_2011 (Ok)" xfId="14"/>
    <cellStyle name="_01 DVHC(OK)_11 (3)" xfId="15"/>
    <cellStyle name="_01 DVHC(OK)_12 (2)" xfId="16"/>
    <cellStyle name="_01 DVHC(OK)_Ngiam_lamnghiep_2011_v2(1)(1)" xfId="17"/>
    <cellStyle name="_01.NGTT2009-DVHC" xfId="18"/>
    <cellStyle name="_02 dan so (OK)" xfId="19"/>
    <cellStyle name="_02.NGTT2009-DSLD" xfId="20"/>
    <cellStyle name="_02.NGTT2009-DSLDok" xfId="21"/>
    <cellStyle name="_03 Dautu 2010" xfId="22"/>
    <cellStyle name="_03.NGTT2009-TKQG" xfId="23"/>
    <cellStyle name="_05 Thuong mai" xfId="24"/>
    <cellStyle name="_05 Thuong mai_05 Doanh nghiep va Ca the (25)" xfId="25"/>
    <cellStyle name="_05 Thuong mai_Ca the" xfId="26"/>
    <cellStyle name="_05 Thuong mai_Nien giam KT_TV 2010" xfId="27"/>
    <cellStyle name="_06 Van tai" xfId="28"/>
    <cellStyle name="_06 Van tai_05 Doanh nghiep va Ca the (25)" xfId="29"/>
    <cellStyle name="_06 Van tai_Ca the" xfId="30"/>
    <cellStyle name="_06 Van tai_Nien giam KT_TV 2010" xfId="31"/>
    <cellStyle name="_07 Buu dien" xfId="32"/>
    <cellStyle name="_07 Buu dien_05 Doanh nghiep va Ca the (25)" xfId="33"/>
    <cellStyle name="_07 Buu dien_Ca the" xfId="34"/>
    <cellStyle name="_07 Buu dien_Nien giam KT_TV 2010" xfId="35"/>
    <cellStyle name="_07. NGTT2009-NN" xfId="36"/>
    <cellStyle name="_07. NGTT2009-NN_01 DVHC-DD-KH (10 bieu)" xfId="37"/>
    <cellStyle name="_07. NGTT2009-NN_01 DVHC-DSLD 2010" xfId="38"/>
    <cellStyle name="_07. NGTT2009-NN_01 DVHC-DSLD 2010_05 Doanh nghiep va Ca the (25)" xfId="39"/>
    <cellStyle name="_07. NGTT2009-NN_01 DVHC-DSLD 2010_Bo sung 04 bieu Cong nghiep" xfId="40"/>
    <cellStyle name="_07. NGTT2009-NN_01 DVHC-DSLD 2010_Ca the" xfId="41"/>
    <cellStyle name="_07. NGTT2009-NN_01 DVHC-DSLD 2010_Nien giam KT_TV 2010" xfId="42"/>
    <cellStyle name="_07. NGTT2009-NN_01 DVHC-DSLD 2010_nien giam tom tat 2010 (thuy)" xfId="43"/>
    <cellStyle name="_07. NGTT2009-NN_01 DVHC-DSLD 2010_Tong hop NGTT" xfId="44"/>
    <cellStyle name="_07. NGTT2009-NN_03 Dautu 2010" xfId="45"/>
    <cellStyle name="_07. NGTT2009-NN_05 Doanh nghiep va Ca the (25)" xfId="46"/>
    <cellStyle name="_07. NGTT2009-NN_05 Doanh nghiep va Ca the_2011 (Ok)" xfId="47"/>
    <cellStyle name="_07. NGTT2009-NN_05 Thuong mai" xfId="48"/>
    <cellStyle name="_07. NGTT2009-NN_05 Thuong mai_05 Doanh nghiep va Ca the (25)" xfId="49"/>
    <cellStyle name="_07. NGTT2009-NN_05 Thuong mai_Ca the" xfId="50"/>
    <cellStyle name="_07. NGTT2009-NN_05 Thuong mai_Nien giam KT_TV 2010" xfId="51"/>
    <cellStyle name="_07. NGTT2009-NN_06 Van tai" xfId="52"/>
    <cellStyle name="_07. NGTT2009-NN_06 Van tai_05 Doanh nghiep va Ca the (25)" xfId="53"/>
    <cellStyle name="_07. NGTT2009-NN_06 Van tai_Ca the" xfId="54"/>
    <cellStyle name="_07. NGTT2009-NN_06 Van tai_Nien giam KT_TV 2010" xfId="55"/>
    <cellStyle name="_07. NGTT2009-NN_07 Buu dien" xfId="56"/>
    <cellStyle name="_07. NGTT2009-NN_07 Buu dien_05 Doanh nghiep va Ca the (25)" xfId="57"/>
    <cellStyle name="_07. NGTT2009-NN_07 Buu dien_Ca the" xfId="58"/>
    <cellStyle name="_07. NGTT2009-NN_07 Buu dien_Nien giam KT_TV 2010" xfId="59"/>
    <cellStyle name="_07. NGTT2009-NN_08 Van tai" xfId="60"/>
    <cellStyle name="_07. NGTT2009-NN_08 Van tai_05 Doanh nghiep va Ca the (25)" xfId="61"/>
    <cellStyle name="_07. NGTT2009-NN_08 Van tai_Ca the" xfId="62"/>
    <cellStyle name="_07. NGTT2009-NN_08 Van tai_Nien giam KT_TV 2010" xfId="63"/>
    <cellStyle name="_07. NGTT2009-NN_08 Yte-van hoa" xfId="64"/>
    <cellStyle name="_07. NGTT2009-NN_08 Yte-van hoa_05 Doanh nghiep va Ca the (25)" xfId="65"/>
    <cellStyle name="_07. NGTT2009-NN_08 Yte-van hoa_Ca the" xfId="66"/>
    <cellStyle name="_07. NGTT2009-NN_08 Yte-van hoa_Nien giam KT_TV 2010" xfId="67"/>
    <cellStyle name="_07. NGTT2009-NN_10 Market VH, YT, GD, NGTT 2011 " xfId="68"/>
    <cellStyle name="_07. NGTT2009-NN_10 Market VH, YT, GD, NGTT 2011 _05 Doanh nghiep va Ca the_2011 (Ok)" xfId="69"/>
    <cellStyle name="_07. NGTT2009-NN_10 Market VH, YT, GD, NGTT 2011 _11 (3)" xfId="70"/>
    <cellStyle name="_07. NGTT2009-NN_10 Market VH, YT, GD, NGTT 2011 _12 (2)" xfId="71"/>
    <cellStyle name="_07. NGTT2009-NN_10 Market VH, YT, GD, NGTT 2011 _Ngiam_lamnghiep_2011_v2(1)(1)" xfId="72"/>
    <cellStyle name="_07. NGTT2009-NN_10 VH, YT, GD, NGTT 2010 - (OK)" xfId="73"/>
    <cellStyle name="_07. NGTT2009-NN_10 VH, YT, GD, NGTT 2010 - (OK)_Bo sung 04 bieu Cong nghiep" xfId="74"/>
    <cellStyle name="_07. NGTT2009-NN_11 (3)" xfId="75"/>
    <cellStyle name="_07. NGTT2009-NN_11 So lieu quoc te 2010-final" xfId="76"/>
    <cellStyle name="_07. NGTT2009-NN_12 (2)" xfId="77"/>
    <cellStyle name="_07. NGTT2009-NN_Book1" xfId="78"/>
    <cellStyle name="_07. NGTT2009-NN_Book3" xfId="79"/>
    <cellStyle name="_07. NGTT2009-NN_Book3_01 DVHC-DD-KH (10 bieu)" xfId="80"/>
    <cellStyle name="_07. NGTT2009-NN_Book3_01 DVHC-DSLD 2010" xfId="81"/>
    <cellStyle name="_07. NGTT2009-NN_Book3_05 Doanh nghiep va Ca the (25)" xfId="82"/>
    <cellStyle name="_07. NGTT2009-NN_Book3_05 Doanh nghiep va Ca the_2011 (Ok)" xfId="83"/>
    <cellStyle name="_07. NGTT2009-NN_Book3_05 NGTT DN 2010 (OK)" xfId="84"/>
    <cellStyle name="_07. NGTT2009-NN_Book3_05 NGTT DN 2010 (OK)_Bo sung 04 bieu Cong nghiep" xfId="85"/>
    <cellStyle name="_07. NGTT2009-NN_Book3_10 Market VH, YT, GD, NGTT 2011 " xfId="86"/>
    <cellStyle name="_07. NGTT2009-NN_Book3_10 Market VH, YT, GD, NGTT 2011 _05 Doanh nghiep va Ca the_2011 (Ok)" xfId="87"/>
    <cellStyle name="_07. NGTT2009-NN_Book3_10 Market VH, YT, GD, NGTT 2011 _11 (3)" xfId="88"/>
    <cellStyle name="_07. NGTT2009-NN_Book3_10 Market VH, YT, GD, NGTT 2011 _12 (2)" xfId="89"/>
    <cellStyle name="_07. NGTT2009-NN_Book3_10 Market VH, YT, GD, NGTT 2011 _Ngiam_lamnghiep_2011_v2(1)(1)" xfId="90"/>
    <cellStyle name="_07. NGTT2009-NN_Book3_10 VH, YT, GD, NGTT 2010 - (OK)" xfId="91"/>
    <cellStyle name="_07. NGTT2009-NN_Book3_10 VH, YT, GD, NGTT 2010 - (OK)_Bo sung 04 bieu Cong nghiep" xfId="92"/>
    <cellStyle name="_07. NGTT2009-NN_Book3_11 (3)" xfId="93"/>
    <cellStyle name="_07. NGTT2009-NN_Book3_12 (2)" xfId="94"/>
    <cellStyle name="_07. NGTT2009-NN_Book3_Book1" xfId="95"/>
    <cellStyle name="_07. NGTT2009-NN_Book3_CucThongke-phucdap-Tuan-Anh" xfId="96"/>
    <cellStyle name="_07. NGTT2009-NN_Book3_Nongnghiep" xfId="97"/>
    <cellStyle name="_07. NGTT2009-NN_Book3_Nongnghiep_Bo sung 04 bieu Cong nghiep" xfId="98"/>
    <cellStyle name="_07. NGTT2009-NN_Book3_Ngiam_lamnghiep_2011_v2(1)(1)" xfId="99"/>
    <cellStyle name="_07. NGTT2009-NN_Book3_So lieu quoc te TH" xfId="100"/>
    <cellStyle name="_07. NGTT2009-NN_Book3_So lieu quoc te(GDP)" xfId="101"/>
    <cellStyle name="_07. NGTT2009-NN_Book3_So lieu quoc te(GDP)_05 Doanh nghiep va Ca the_2011 (Ok)" xfId="102"/>
    <cellStyle name="_07. NGTT2009-NN_Book3_So lieu quoc te(GDP)_11 (3)" xfId="103"/>
    <cellStyle name="_07. NGTT2009-NN_Book3_So lieu quoc te(GDP)_12 (2)" xfId="104"/>
    <cellStyle name="_07. NGTT2009-NN_Book3_So lieu quoc te(GDP)_Ngiam_lamnghiep_2011_v2(1)(1)" xfId="105"/>
    <cellStyle name="_07. NGTT2009-NN_Book3_XNK" xfId="106"/>
    <cellStyle name="_07. NGTT2009-NN_Book3_XNK_Bo sung 04 bieu Cong nghiep" xfId="107"/>
    <cellStyle name="_07. NGTT2009-NN_Book4" xfId="108"/>
    <cellStyle name="_07. NGTT2009-NN_Book4_Book1" xfId="109"/>
    <cellStyle name="_07. NGTT2009-NN_CSKDCT 2010" xfId="110"/>
    <cellStyle name="_07. NGTT2009-NN_CSKDCT 2010_Bo sung 04 bieu Cong nghiep" xfId="111"/>
    <cellStyle name="_07. NGTT2009-NN_CucThongke-phucdap-Tuan-Anh" xfId="112"/>
    <cellStyle name="_07. NGTT2009-NN_dan so phan tich 10 nam(moi)" xfId="113"/>
    <cellStyle name="_07. NGTT2009-NN_dan so phan tich 10 nam(moi)_05 Doanh nghiep va Ca the (25)" xfId="114"/>
    <cellStyle name="_07. NGTT2009-NN_dan so phan tich 10 nam(moi)_Ca the" xfId="115"/>
    <cellStyle name="_07. NGTT2009-NN_dan so phan tich 10 nam(moi)_Nien giam KT_TV 2010" xfId="116"/>
    <cellStyle name="_07. NGTT2009-NN_Lam nghiep, thuy san 2010 (ok)" xfId="117"/>
    <cellStyle name="_07. NGTT2009-NN_Maket NGTT Cong nghiep 2011" xfId="118"/>
    <cellStyle name="_07. NGTT2009-NN_Maket NGTT Doanh Nghiep 2011" xfId="119"/>
    <cellStyle name="_07. NGTT2009-NN_Maket NGTT Thu chi NS 2011" xfId="120"/>
    <cellStyle name="_07. NGTT2009-NN_Nongnghiep" xfId="121"/>
    <cellStyle name="_07. NGTT2009-NN_Nongnghiep_Bo sung 04 bieu Cong nghiep" xfId="122"/>
    <cellStyle name="_07. NGTT2009-NN_Ngiam_lamnghiep_2011_v2(1)(1)" xfId="123"/>
    <cellStyle name="_07. NGTT2009-NN_NGTT Ca the 2011 Diep" xfId="124"/>
    <cellStyle name="_07. NGTT2009-NN_So lieu quoc te TH" xfId="125"/>
    <cellStyle name="_07. NGTT2009-NN_So lieu quoc te(GDP)" xfId="126"/>
    <cellStyle name="_07. NGTT2009-NN_So lieu quoc te(GDP)_05 Doanh nghiep va Ca the_2011 (Ok)" xfId="127"/>
    <cellStyle name="_07. NGTT2009-NN_So lieu quoc te(GDP)_11 (3)" xfId="128"/>
    <cellStyle name="_07. NGTT2009-NN_So lieu quoc te(GDP)_12 (2)" xfId="129"/>
    <cellStyle name="_07. NGTT2009-NN_So lieu quoc te(GDP)_Ngiam_lamnghiep_2011_v2(1)(1)" xfId="130"/>
    <cellStyle name="_07. NGTT2009-NN_Tong hop NGTT" xfId="131"/>
    <cellStyle name="_07. NGTT2009-NN_XNK" xfId="132"/>
    <cellStyle name="_07. NGTT2009-NN_XNK_Bo sung 04 bieu Cong nghiep" xfId="133"/>
    <cellStyle name="_09 VAN TAI(OK)" xfId="134"/>
    <cellStyle name="_09.GD-Yte_TT_MSDC2008" xfId="135"/>
    <cellStyle name="_09.GD-Yte_TT_MSDC2008_01 DVHC-DSLD 2010" xfId="136"/>
    <cellStyle name="_09.GD-Yte_TT_MSDC2008_01 DVHC-DSLD 2010_05 Doanh nghiep va Ca the (25)" xfId="137"/>
    <cellStyle name="_09.GD-Yte_TT_MSDC2008_01 DVHC-DSLD 2010_Bo sung 04 bieu Cong nghiep" xfId="138"/>
    <cellStyle name="_09.GD-Yte_TT_MSDC2008_01 DVHC-DSLD 2010_Ca the" xfId="139"/>
    <cellStyle name="_09.GD-Yte_TT_MSDC2008_01 DVHC-DSLD 2010_Nien giam KT_TV 2010" xfId="140"/>
    <cellStyle name="_09.GD-Yte_TT_MSDC2008_01 DVHC-DSLD 2010_nien giam tom tat 2010 (thuy)" xfId="141"/>
    <cellStyle name="_09.GD-Yte_TT_MSDC2008_01 DVHC-DSLD 2010_Tong hop NGTT" xfId="142"/>
    <cellStyle name="_09.GD-Yte_TT_MSDC2008_03 Dautu 2010" xfId="143"/>
    <cellStyle name="_09.GD-Yte_TT_MSDC2008_05 Doanh nghiep va Ca the (25)" xfId="144"/>
    <cellStyle name="_09.GD-Yte_TT_MSDC2008_05 Doanh nghiep va Ca the_2011 (Ok)" xfId="145"/>
    <cellStyle name="_09.GD-Yte_TT_MSDC2008_05 NGTT DN 2010 (OK)" xfId="146"/>
    <cellStyle name="_09.GD-Yte_TT_MSDC2008_05 NGTT DN 2010 (OK)_Bo sung 04 bieu Cong nghiep" xfId="147"/>
    <cellStyle name="_09.GD-Yte_TT_MSDC2008_10 Market VH, YT, GD, NGTT 2011 " xfId="148"/>
    <cellStyle name="_09.GD-Yte_TT_MSDC2008_10 Market VH, YT, GD, NGTT 2011 _05 Doanh nghiep va Ca the_2011 (Ok)" xfId="149"/>
    <cellStyle name="_09.GD-Yte_TT_MSDC2008_10 Market VH, YT, GD, NGTT 2011 _11 (3)" xfId="150"/>
    <cellStyle name="_09.GD-Yte_TT_MSDC2008_10 Market VH, YT, GD, NGTT 2011 _12 (2)" xfId="151"/>
    <cellStyle name="_09.GD-Yte_TT_MSDC2008_10 Market VH, YT, GD, NGTT 2011 _Ngiam_lamnghiep_2011_v2(1)(1)" xfId="152"/>
    <cellStyle name="_09.GD-Yte_TT_MSDC2008_10 VH, YT, GD, NGTT 2010 - (OK)" xfId="153"/>
    <cellStyle name="_09.GD-Yte_TT_MSDC2008_10 VH, YT, GD, NGTT 2010 - (OK)_Bo sung 04 bieu Cong nghiep" xfId="154"/>
    <cellStyle name="_09.GD-Yte_TT_MSDC2008_11 (3)" xfId="155"/>
    <cellStyle name="_09.GD-Yte_TT_MSDC2008_11 So lieu quoc te 2010-final" xfId="156"/>
    <cellStyle name="_09.GD-Yte_TT_MSDC2008_12 (2)" xfId="157"/>
    <cellStyle name="_09.GD-Yte_TT_MSDC2008_Book1" xfId="158"/>
    <cellStyle name="_09.GD-Yte_TT_MSDC2008_Ca the" xfId="159"/>
    <cellStyle name="_09.GD-Yte_TT_MSDC2008_Maket NGTT Thu chi NS 2011" xfId="160"/>
    <cellStyle name="_09.GD-Yte_TT_MSDC2008_Nien giam KT_TV 2010" xfId="161"/>
    <cellStyle name="_09.GD-Yte_TT_MSDC2008_Nongnghiep" xfId="162"/>
    <cellStyle name="_09.GD-Yte_TT_MSDC2008_Nongnghiep_Bo sung 04 bieu Cong nghiep" xfId="163"/>
    <cellStyle name="_09.GD-Yte_TT_MSDC2008_Ngiam_lamnghiep_2011_v2(1)(1)" xfId="164"/>
    <cellStyle name="_09.GD-Yte_TT_MSDC2008_So lieu quoc te TH" xfId="165"/>
    <cellStyle name="_09.GD-Yte_TT_MSDC2008_So lieu quoc te(GDP)" xfId="166"/>
    <cellStyle name="_09.GD-Yte_TT_MSDC2008_So lieu quoc te(GDP)_05 Doanh nghiep va Ca the_2011 (Ok)" xfId="167"/>
    <cellStyle name="_09.GD-Yte_TT_MSDC2008_So lieu quoc te(GDP)_11 (3)" xfId="168"/>
    <cellStyle name="_09.GD-Yte_TT_MSDC2008_So lieu quoc te(GDP)_12 (2)" xfId="169"/>
    <cellStyle name="_09.GD-Yte_TT_MSDC2008_So lieu quoc te(GDP)_Ngiam_lamnghiep_2011_v2(1)(1)" xfId="170"/>
    <cellStyle name="_09.GD-Yte_TT_MSDC2008_Tong hop NGTT" xfId="171"/>
    <cellStyle name="_09.GD-Yte_TT_MSDC2008_XNK" xfId="172"/>
    <cellStyle name="_09.GD-Yte_TT_MSDC2008_XNK_Bo sung 04 bieu Cong nghiep" xfId="173"/>
    <cellStyle name="_1.OK" xfId="174"/>
    <cellStyle name="_10.Bieuthegioi-tan_NGTT2008(1)" xfId="175"/>
    <cellStyle name="_10.Bieuthegioi-tan_NGTT2008(1)_01 DVHC-DD-KH (10 bieu)" xfId="176"/>
    <cellStyle name="_10.Bieuthegioi-tan_NGTT2008(1)_01 DVHC-DSLD 2010" xfId="177"/>
    <cellStyle name="_10.Bieuthegioi-tan_NGTT2008(1)_01 DVHC-DSLD 2010_05 Doanh nghiep va Ca the (25)" xfId="178"/>
    <cellStyle name="_10.Bieuthegioi-tan_NGTT2008(1)_01 DVHC-DSLD 2010_Bo sung 04 bieu Cong nghiep" xfId="179"/>
    <cellStyle name="_10.Bieuthegioi-tan_NGTT2008(1)_01 DVHC-DSLD 2010_Ca the" xfId="180"/>
    <cellStyle name="_10.Bieuthegioi-tan_NGTT2008(1)_01 DVHC-DSLD 2010_Nien giam KT_TV 2010" xfId="181"/>
    <cellStyle name="_10.Bieuthegioi-tan_NGTT2008(1)_01 DVHC-DSLD 2010_nien giam tom tat 2010 (thuy)" xfId="182"/>
    <cellStyle name="_10.Bieuthegioi-tan_NGTT2008(1)_01 DVHC-DSLD 2010_Tong hop NGTT" xfId="183"/>
    <cellStyle name="_10.Bieuthegioi-tan_NGTT2008(1)_03 Dautu 2010" xfId="184"/>
    <cellStyle name="_10.Bieuthegioi-tan_NGTT2008(1)_05 Doanh nghiep va Ca the (25)" xfId="185"/>
    <cellStyle name="_10.Bieuthegioi-tan_NGTT2008(1)_05 Doanh nghiep va Ca the_2011 (Ok)" xfId="186"/>
    <cellStyle name="_10.Bieuthegioi-tan_NGTT2008(1)_05 Thuong mai" xfId="187"/>
    <cellStyle name="_10.Bieuthegioi-tan_NGTT2008(1)_05 Thuong mai_05 Doanh nghiep va Ca the (25)" xfId="188"/>
    <cellStyle name="_10.Bieuthegioi-tan_NGTT2008(1)_05 Thuong mai_Ca the" xfId="189"/>
    <cellStyle name="_10.Bieuthegioi-tan_NGTT2008(1)_05 Thuong mai_Nien giam KT_TV 2010" xfId="190"/>
    <cellStyle name="_10.Bieuthegioi-tan_NGTT2008(1)_06 Van tai" xfId="191"/>
    <cellStyle name="_10.Bieuthegioi-tan_NGTT2008(1)_06 Van tai_05 Doanh nghiep va Ca the (25)" xfId="192"/>
    <cellStyle name="_10.Bieuthegioi-tan_NGTT2008(1)_06 Van tai_Ca the" xfId="193"/>
    <cellStyle name="_10.Bieuthegioi-tan_NGTT2008(1)_06 Van tai_Nien giam KT_TV 2010" xfId="194"/>
    <cellStyle name="_10.Bieuthegioi-tan_NGTT2008(1)_07 Buu dien" xfId="195"/>
    <cellStyle name="_10.Bieuthegioi-tan_NGTT2008(1)_07 Buu dien_05 Doanh nghiep va Ca the (25)" xfId="196"/>
    <cellStyle name="_10.Bieuthegioi-tan_NGTT2008(1)_07 Buu dien_Ca the" xfId="197"/>
    <cellStyle name="_10.Bieuthegioi-tan_NGTT2008(1)_07 Buu dien_Nien giam KT_TV 2010" xfId="198"/>
    <cellStyle name="_10.Bieuthegioi-tan_NGTT2008(1)_08 Van tai" xfId="199"/>
    <cellStyle name="_10.Bieuthegioi-tan_NGTT2008(1)_08 Van tai_05 Doanh nghiep va Ca the (25)" xfId="200"/>
    <cellStyle name="_10.Bieuthegioi-tan_NGTT2008(1)_08 Van tai_Ca the" xfId="201"/>
    <cellStyle name="_10.Bieuthegioi-tan_NGTT2008(1)_08 Van tai_Nien giam KT_TV 2010" xfId="202"/>
    <cellStyle name="_10.Bieuthegioi-tan_NGTT2008(1)_08 Yte-van hoa" xfId="203"/>
    <cellStyle name="_10.Bieuthegioi-tan_NGTT2008(1)_08 Yte-van hoa_05 Doanh nghiep va Ca the (25)" xfId="204"/>
    <cellStyle name="_10.Bieuthegioi-tan_NGTT2008(1)_08 Yte-van hoa_Ca the" xfId="205"/>
    <cellStyle name="_10.Bieuthegioi-tan_NGTT2008(1)_08 Yte-van hoa_Nien giam KT_TV 2010" xfId="206"/>
    <cellStyle name="_10.Bieuthegioi-tan_NGTT2008(1)_10 Market VH, YT, GD, NGTT 2011 " xfId="207"/>
    <cellStyle name="_10.Bieuthegioi-tan_NGTT2008(1)_10 Market VH, YT, GD, NGTT 2011 _05 Doanh nghiep va Ca the_2011 (Ok)" xfId="208"/>
    <cellStyle name="_10.Bieuthegioi-tan_NGTT2008(1)_10 Market VH, YT, GD, NGTT 2011 _11 (3)" xfId="209"/>
    <cellStyle name="_10.Bieuthegioi-tan_NGTT2008(1)_10 Market VH, YT, GD, NGTT 2011 _12 (2)" xfId="210"/>
    <cellStyle name="_10.Bieuthegioi-tan_NGTT2008(1)_10 Market VH, YT, GD, NGTT 2011 _Ngiam_lamnghiep_2011_v2(1)(1)" xfId="211"/>
    <cellStyle name="_10.Bieuthegioi-tan_NGTT2008(1)_10 VH, YT, GD, NGTT 2010 - (OK)" xfId="212"/>
    <cellStyle name="_10.Bieuthegioi-tan_NGTT2008(1)_10 VH, YT, GD, NGTT 2010 - (OK)_Bo sung 04 bieu Cong nghiep" xfId="213"/>
    <cellStyle name="_10.Bieuthegioi-tan_NGTT2008(1)_11 (3)" xfId="214"/>
    <cellStyle name="_10.Bieuthegioi-tan_NGTT2008(1)_11 So lieu quoc te 2010-final" xfId="215"/>
    <cellStyle name="_10.Bieuthegioi-tan_NGTT2008(1)_12 (2)" xfId="216"/>
    <cellStyle name="_10.Bieuthegioi-tan_NGTT2008(1)_Book1" xfId="217"/>
    <cellStyle name="_10.Bieuthegioi-tan_NGTT2008(1)_Book3" xfId="218"/>
    <cellStyle name="_10.Bieuthegioi-tan_NGTT2008(1)_Book3_01 DVHC-DD-KH (10 bieu)" xfId="219"/>
    <cellStyle name="_10.Bieuthegioi-tan_NGTT2008(1)_Book3_01 DVHC-DSLD 2010" xfId="220"/>
    <cellStyle name="_10.Bieuthegioi-tan_NGTT2008(1)_Book3_05 Doanh nghiep va Ca the (25)" xfId="221"/>
    <cellStyle name="_10.Bieuthegioi-tan_NGTT2008(1)_Book3_05 Doanh nghiep va Ca the_2011 (Ok)" xfId="222"/>
    <cellStyle name="_10.Bieuthegioi-tan_NGTT2008(1)_Book3_05 NGTT DN 2010 (OK)" xfId="223"/>
    <cellStyle name="_10.Bieuthegioi-tan_NGTT2008(1)_Book3_05 NGTT DN 2010 (OK)_Bo sung 04 bieu Cong nghiep" xfId="224"/>
    <cellStyle name="_10.Bieuthegioi-tan_NGTT2008(1)_Book3_10 Market VH, YT, GD, NGTT 2011 " xfId="225"/>
    <cellStyle name="_10.Bieuthegioi-tan_NGTT2008(1)_Book3_10 Market VH, YT, GD, NGTT 2011 _05 Doanh nghiep va Ca the_2011 (Ok)" xfId="226"/>
    <cellStyle name="_10.Bieuthegioi-tan_NGTT2008(1)_Book3_10 Market VH, YT, GD, NGTT 2011 _11 (3)" xfId="227"/>
    <cellStyle name="_10.Bieuthegioi-tan_NGTT2008(1)_Book3_10 Market VH, YT, GD, NGTT 2011 _12 (2)" xfId="228"/>
    <cellStyle name="_10.Bieuthegioi-tan_NGTT2008(1)_Book3_10 Market VH, YT, GD, NGTT 2011 _Ngiam_lamnghiep_2011_v2(1)(1)" xfId="229"/>
    <cellStyle name="_10.Bieuthegioi-tan_NGTT2008(1)_Book3_10 VH, YT, GD, NGTT 2010 - (OK)" xfId="230"/>
    <cellStyle name="_10.Bieuthegioi-tan_NGTT2008(1)_Book3_10 VH, YT, GD, NGTT 2010 - (OK)_Bo sung 04 bieu Cong nghiep" xfId="231"/>
    <cellStyle name="_10.Bieuthegioi-tan_NGTT2008(1)_Book3_11 (3)" xfId="232"/>
    <cellStyle name="_10.Bieuthegioi-tan_NGTT2008(1)_Book3_12 (2)" xfId="233"/>
    <cellStyle name="_10.Bieuthegioi-tan_NGTT2008(1)_Book3_Book1" xfId="234"/>
    <cellStyle name="_10.Bieuthegioi-tan_NGTT2008(1)_Book3_CucThongke-phucdap-Tuan-Anh" xfId="235"/>
    <cellStyle name="_10.Bieuthegioi-tan_NGTT2008(1)_Book3_Nongnghiep" xfId="236"/>
    <cellStyle name="_10.Bieuthegioi-tan_NGTT2008(1)_Book3_Nongnghiep_Bo sung 04 bieu Cong nghiep" xfId="237"/>
    <cellStyle name="_10.Bieuthegioi-tan_NGTT2008(1)_Book3_Ngiam_lamnghiep_2011_v2(1)(1)" xfId="238"/>
    <cellStyle name="_10.Bieuthegioi-tan_NGTT2008(1)_Book3_So lieu quoc te TH" xfId="239"/>
    <cellStyle name="_10.Bieuthegioi-tan_NGTT2008(1)_Book3_So lieu quoc te(GDP)" xfId="240"/>
    <cellStyle name="_10.Bieuthegioi-tan_NGTT2008(1)_Book3_So lieu quoc te(GDP)_05 Doanh nghiep va Ca the_2011 (Ok)" xfId="241"/>
    <cellStyle name="_10.Bieuthegioi-tan_NGTT2008(1)_Book3_So lieu quoc te(GDP)_11 (3)" xfId="242"/>
    <cellStyle name="_10.Bieuthegioi-tan_NGTT2008(1)_Book3_So lieu quoc te(GDP)_12 (2)" xfId="243"/>
    <cellStyle name="_10.Bieuthegioi-tan_NGTT2008(1)_Book3_So lieu quoc te(GDP)_Ngiam_lamnghiep_2011_v2(1)(1)" xfId="244"/>
    <cellStyle name="_10.Bieuthegioi-tan_NGTT2008(1)_Book3_XNK" xfId="245"/>
    <cellStyle name="_10.Bieuthegioi-tan_NGTT2008(1)_Book3_XNK_Bo sung 04 bieu Cong nghiep" xfId="246"/>
    <cellStyle name="_10.Bieuthegioi-tan_NGTT2008(1)_Book4" xfId="247"/>
    <cellStyle name="_10.Bieuthegioi-tan_NGTT2008(1)_Book4_Book1" xfId="248"/>
    <cellStyle name="_10.Bieuthegioi-tan_NGTT2008(1)_CSKDCT 2010" xfId="249"/>
    <cellStyle name="_10.Bieuthegioi-tan_NGTT2008(1)_CSKDCT 2010_Bo sung 04 bieu Cong nghiep" xfId="250"/>
    <cellStyle name="_10.Bieuthegioi-tan_NGTT2008(1)_CucThongke-phucdap-Tuan-Anh" xfId="251"/>
    <cellStyle name="_10.Bieuthegioi-tan_NGTT2008(1)_dan so phan tich 10 nam(moi)" xfId="252"/>
    <cellStyle name="_10.Bieuthegioi-tan_NGTT2008(1)_dan so phan tich 10 nam(moi)_05 Doanh nghiep va Ca the (25)" xfId="253"/>
    <cellStyle name="_10.Bieuthegioi-tan_NGTT2008(1)_dan so phan tich 10 nam(moi)_Ca the" xfId="254"/>
    <cellStyle name="_10.Bieuthegioi-tan_NGTT2008(1)_dan so phan tich 10 nam(moi)_Nien giam KT_TV 2010" xfId="255"/>
    <cellStyle name="_10.Bieuthegioi-tan_NGTT2008(1)_Lam nghiep, thuy san 2010 (ok)" xfId="256"/>
    <cellStyle name="_10.Bieuthegioi-tan_NGTT2008(1)_Maket NGTT Cong nghiep 2011" xfId="257"/>
    <cellStyle name="_10.Bieuthegioi-tan_NGTT2008(1)_Maket NGTT Doanh Nghiep 2011" xfId="258"/>
    <cellStyle name="_10.Bieuthegioi-tan_NGTT2008(1)_Maket NGTT Thu chi NS 2011" xfId="259"/>
    <cellStyle name="_10.Bieuthegioi-tan_NGTT2008(1)_Nongnghiep" xfId="260"/>
    <cellStyle name="_10.Bieuthegioi-tan_NGTT2008(1)_Nongnghiep_Bo sung 04 bieu Cong nghiep" xfId="261"/>
    <cellStyle name="_10.Bieuthegioi-tan_NGTT2008(1)_Ngiam_lamnghiep_2011_v2(1)(1)" xfId="262"/>
    <cellStyle name="_10.Bieuthegioi-tan_NGTT2008(1)_NGTT Ca the 2011 Diep" xfId="263"/>
    <cellStyle name="_10.Bieuthegioi-tan_NGTT2008(1)_So lieu quoc te TH" xfId="264"/>
    <cellStyle name="_10.Bieuthegioi-tan_NGTT2008(1)_So lieu quoc te(GDP)" xfId="265"/>
    <cellStyle name="_10.Bieuthegioi-tan_NGTT2008(1)_So lieu quoc te(GDP)_05 Doanh nghiep va Ca the_2011 (Ok)" xfId="266"/>
    <cellStyle name="_10.Bieuthegioi-tan_NGTT2008(1)_So lieu quoc te(GDP)_11 (3)" xfId="267"/>
    <cellStyle name="_10.Bieuthegioi-tan_NGTT2008(1)_So lieu quoc te(GDP)_12 (2)" xfId="268"/>
    <cellStyle name="_10.Bieuthegioi-tan_NGTT2008(1)_So lieu quoc te(GDP)_Ngiam_lamnghiep_2011_v2(1)(1)" xfId="269"/>
    <cellStyle name="_10.Bieuthegioi-tan_NGTT2008(1)_Tong hop NGTT" xfId="270"/>
    <cellStyle name="_10.Bieuthegioi-tan_NGTT2008(1)_XNK" xfId="271"/>
    <cellStyle name="_10.Bieuthegioi-tan_NGTT2008(1)_XNK_Bo sung 04 bieu Cong nghiep" xfId="272"/>
    <cellStyle name="_10_Market_VH_YT_GD_NGTT_2011" xfId="273"/>
    <cellStyle name="_10_Market_VH_YT_GD_NGTT_2011_05 Doanh nghiep va Ca the_2011 (Ok)" xfId="274"/>
    <cellStyle name="_10_Market_VH_YT_GD_NGTT_2011_11 (3)" xfId="275"/>
    <cellStyle name="_10_Market_VH_YT_GD_NGTT_2011_12 (2)" xfId="276"/>
    <cellStyle name="_10_Market_VH_YT_GD_NGTT_2011_Ngiam_lamnghiep_2011_v2(1)(1)" xfId="277"/>
    <cellStyle name="_15.Quoc te" xfId="278"/>
    <cellStyle name="_2.OK" xfId="279"/>
    <cellStyle name="_3OK" xfId="280"/>
    <cellStyle name="_4OK" xfId="281"/>
    <cellStyle name="_5OK" xfId="282"/>
    <cellStyle name="_6OK" xfId="283"/>
    <cellStyle name="_7OK" xfId="284"/>
    <cellStyle name="_8OK" xfId="285"/>
    <cellStyle name="_Book2" xfId="286"/>
    <cellStyle name="_Book2_01 DVHC-DD-KH (10 bieu)" xfId="287"/>
    <cellStyle name="_Book2_01 DVHC-DSLD 2010" xfId="288"/>
    <cellStyle name="_Book2_05 Doanh nghiep va Ca the (25)" xfId="289"/>
    <cellStyle name="_Book2_05 Doanh nghiep va Ca the_2011 (Ok)" xfId="290"/>
    <cellStyle name="_Book2_05 NGTT DN 2010 (OK)" xfId="291"/>
    <cellStyle name="_Book2_05 NGTT DN 2010 (OK)_Bo sung 04 bieu Cong nghiep" xfId="292"/>
    <cellStyle name="_Book2_10 Market VH, YT, GD, NGTT 2011 " xfId="293"/>
    <cellStyle name="_Book2_10 Market VH, YT, GD, NGTT 2011 _05 Doanh nghiep va Ca the_2011 (Ok)" xfId="294"/>
    <cellStyle name="_Book2_10 Market VH, YT, GD, NGTT 2011 _11 (3)" xfId="295"/>
    <cellStyle name="_Book2_10 Market VH, YT, GD, NGTT 2011 _12 (2)" xfId="296"/>
    <cellStyle name="_Book2_10 Market VH, YT, GD, NGTT 2011 _Ngiam_lamnghiep_2011_v2(1)(1)" xfId="297"/>
    <cellStyle name="_Book2_10 VH, YT, GD, NGTT 2010 - (OK)" xfId="298"/>
    <cellStyle name="_Book2_10 VH, YT, GD, NGTT 2010 - (OK)_Bo sung 04 bieu Cong nghiep" xfId="299"/>
    <cellStyle name="_Book2_11 (3)" xfId="300"/>
    <cellStyle name="_Book2_12 (2)" xfId="301"/>
    <cellStyle name="_Book2_Book1" xfId="302"/>
    <cellStyle name="_Book2_CucThongke-phucdap-Tuan-Anh" xfId="303"/>
    <cellStyle name="_Book2_dan so phan tich 10 nam(moi)" xfId="304"/>
    <cellStyle name="_Book2_Nongnghiep" xfId="305"/>
    <cellStyle name="_Book2_Nongnghiep_Bo sung 04 bieu Cong nghiep" xfId="306"/>
    <cellStyle name="_Book2_Ngiam_lamnghiep_2011_v2(1)(1)" xfId="307"/>
    <cellStyle name="_Book2_So lieu quoc te TH" xfId="308"/>
    <cellStyle name="_Book2_So lieu quoc te(GDP)" xfId="309"/>
    <cellStyle name="_Book2_So lieu quoc te(GDP)_05 Doanh nghiep va Ca the_2011 (Ok)" xfId="310"/>
    <cellStyle name="_Book2_So lieu quoc te(GDP)_11 (3)" xfId="311"/>
    <cellStyle name="_Book2_So lieu quoc te(GDP)_12 (2)" xfId="312"/>
    <cellStyle name="_Book2_So lieu quoc te(GDP)_Ngiam_lamnghiep_2011_v2(1)(1)" xfId="313"/>
    <cellStyle name="_Book2_Tong hop NGTT" xfId="314"/>
    <cellStyle name="_Book2_XNK" xfId="315"/>
    <cellStyle name="_Book2_XNK_Bo sung 04 bieu Cong nghiep" xfId="316"/>
    <cellStyle name="_Book4" xfId="317"/>
    <cellStyle name="_Buuchinh - Market" xfId="318"/>
    <cellStyle name="_Buuchinh - Market_05 Doanh nghiep va Ca the_2011 (Ok)" xfId="319"/>
    <cellStyle name="_Buuchinh - Market_11 (3)" xfId="320"/>
    <cellStyle name="_Buuchinh - Market_12 (2)" xfId="321"/>
    <cellStyle name="_Buuchinh - Market_Ngiam_lamnghiep_2011_v2(1)(1)" xfId="322"/>
    <cellStyle name="_csGDPngVN" xfId="323"/>
    <cellStyle name="_CSKDCT 2010" xfId="324"/>
    <cellStyle name="_CSKDCT 2010_Bo sung 04 bieu Cong nghiep" xfId="325"/>
    <cellStyle name="_da sua bo nam 2000 VT- 2011 - NGTT diep" xfId="326"/>
    <cellStyle name="_da sua bo nam 2000 VT- 2011 - NGTT diep_05 Doanh nghiep va Ca the_2011 (Ok)" xfId="327"/>
    <cellStyle name="_da sua bo nam 2000 VT- 2011 - NGTT diep_11 (3)" xfId="328"/>
    <cellStyle name="_da sua bo nam 2000 VT- 2011 - NGTT diep_12 (2)" xfId="329"/>
    <cellStyle name="_da sua bo nam 2000 VT- 2011 - NGTT diep_Ngiam_lamnghiep_2011_v2(1)(1)" xfId="330"/>
    <cellStyle name="_Doi Ngheo(TV)" xfId="331"/>
    <cellStyle name="_Du lich" xfId="332"/>
    <cellStyle name="_Du lich_05 Doanh nghiep va Ca the_2011 (Ok)" xfId="333"/>
    <cellStyle name="_Du lich_11 (3)" xfId="334"/>
    <cellStyle name="_Du lich_12 (2)" xfId="335"/>
    <cellStyle name="_Du lich_Ngiam_lamnghiep_2011_v2(1)(1)" xfId="336"/>
    <cellStyle name="_KT (2)" xfId="337"/>
    <cellStyle name="_KT (2)_1" xfId="338"/>
    <cellStyle name="_KT (2)_2" xfId="339"/>
    <cellStyle name="_KT (2)_2_TG-TH" xfId="340"/>
    <cellStyle name="_KT (2)_3" xfId="341"/>
    <cellStyle name="_KT (2)_3_TG-TH" xfId="342"/>
    <cellStyle name="_KT (2)_4" xfId="343"/>
    <cellStyle name="_KT (2)_4_TG-TH" xfId="344"/>
    <cellStyle name="_KT (2)_5" xfId="345"/>
    <cellStyle name="_KT (2)_TG-TH" xfId="346"/>
    <cellStyle name="_KT_TG" xfId="347"/>
    <cellStyle name="_KT_TG_1" xfId="348"/>
    <cellStyle name="_KT_TG_2" xfId="349"/>
    <cellStyle name="_KT_TG_3" xfId="350"/>
    <cellStyle name="_KT_TG_4" xfId="351"/>
    <cellStyle name="_Nonglamthuysan" xfId="352"/>
    <cellStyle name="_Nonglamthuysan_05 Doanh nghiep va Ca the_2011 (Ok)" xfId="353"/>
    <cellStyle name="_Nonglamthuysan_11 (3)" xfId="354"/>
    <cellStyle name="_Nonglamthuysan_12 (2)" xfId="355"/>
    <cellStyle name="_Nonglamthuysan_Ngiam_lamnghiep_2011_v2(1)(1)" xfId="356"/>
    <cellStyle name="_NSNN" xfId="357"/>
    <cellStyle name="_NGTK-tomtat-2010-DSLD-10-3-2011_final_4" xfId="358"/>
    <cellStyle name="_NGTK-tomtat-2010-DSLD-10-3-2011_final_4_05 Doanh nghiep va Ca the (25)" xfId="359"/>
    <cellStyle name="_NGTK-tomtat-2010-DSLD-10-3-2011_final_4_Ca the" xfId="360"/>
    <cellStyle name="_NGTK-tomtat-2010-DSLD-10-3-2011_final_4_Nien giam KT_TV 2010" xfId="361"/>
    <cellStyle name="_NGTT 2011 - XNK - Market dasua" xfId="362"/>
    <cellStyle name="_NGTT 2011 - XNK - Market dasua_05 Doanh nghiep va Ca the_2011 (Ok)" xfId="363"/>
    <cellStyle name="_NGTT 2011 - XNK - Market dasua_11 (3)" xfId="364"/>
    <cellStyle name="_NGTT 2011 - XNK - Market dasua_12 (2)" xfId="365"/>
    <cellStyle name="_NGTT 2011 - XNK - Market dasua_Ngiam_lamnghiep_2011_v2(1)(1)" xfId="366"/>
    <cellStyle name="_So lieu quoc te TH" xfId="367"/>
    <cellStyle name="_So lieu quoc te TH_05 Doanh nghiep va Ca the_2011 (Ok)" xfId="368"/>
    <cellStyle name="_So lieu quoc te TH_11 (3)" xfId="369"/>
    <cellStyle name="_So lieu quoc te TH_12 (2)" xfId="370"/>
    <cellStyle name="_So lieu quoc te TH_Ngiam_lamnghiep_2011_v2(1)(1)" xfId="371"/>
    <cellStyle name="_TangGDP" xfId="372"/>
    <cellStyle name="_TG-TH" xfId="373"/>
    <cellStyle name="_TG-TH_1" xfId="374"/>
    <cellStyle name="_TG-TH_2" xfId="375"/>
    <cellStyle name="_TG-TH_3" xfId="376"/>
    <cellStyle name="_TG-TH_4" xfId="377"/>
    <cellStyle name="_Tich luy" xfId="378"/>
    <cellStyle name="_Tieudung" xfId="379"/>
    <cellStyle name="_Tong hop NGTT" xfId="380"/>
    <cellStyle name="_Tong hop NGTT_05 Doanh nghiep va Ca the (25)" xfId="381"/>
    <cellStyle name="_Tong hop NGTT_Ca the" xfId="382"/>
    <cellStyle name="_Tong hop NGTT_Nien giam KT_TV 2010" xfId="383"/>
    <cellStyle name="1" xfId="384"/>
    <cellStyle name="1_01 DVHC-DD-KH (10 bieu)" xfId="385"/>
    <cellStyle name="1_01 DVHC-DSLD 2010" xfId="386"/>
    <cellStyle name="1_01 DVHC-DSLD 2010_05 Doanh nghiep va Ca the (25)" xfId="387"/>
    <cellStyle name="1_01 DVHC-DSLD 2010_Bo sung 04 bieu Cong nghiep" xfId="388"/>
    <cellStyle name="1_01 DVHC-DSLD 2010_Ca the" xfId="389"/>
    <cellStyle name="1_01 DVHC-DSLD 2010_Nien giam KT_TV 2010" xfId="390"/>
    <cellStyle name="1_01 DVHC-DSLD 2010_nien giam tom tat 2010 (thuy)" xfId="391"/>
    <cellStyle name="1_01 DVHC-DSLD 2010_Tong hop NGTT" xfId="392"/>
    <cellStyle name="1_03 Dautu 2010" xfId="393"/>
    <cellStyle name="1_05 Doanh nghiep va Ca the (25)" xfId="394"/>
    <cellStyle name="1_05 Doanh nghiep va Ca the_2011 (Ok)" xfId="395"/>
    <cellStyle name="1_05 Thuong mai" xfId="396"/>
    <cellStyle name="1_05 Thuong mai_05 Doanh nghiep va Ca the (25)" xfId="397"/>
    <cellStyle name="1_05 Thuong mai_Ca the" xfId="398"/>
    <cellStyle name="1_05 Thuong mai_Nien giam KT_TV 2010" xfId="399"/>
    <cellStyle name="1_06 Van tai" xfId="400"/>
    <cellStyle name="1_06 Van tai_05 Doanh nghiep va Ca the (25)" xfId="401"/>
    <cellStyle name="1_06 Van tai_Ca the" xfId="402"/>
    <cellStyle name="1_06 Van tai_Nien giam KT_TV 2010" xfId="403"/>
    <cellStyle name="1_07 Buu dien" xfId="404"/>
    <cellStyle name="1_07 Buu dien_05 Doanh nghiep va Ca the (25)" xfId="405"/>
    <cellStyle name="1_07 Buu dien_Ca the" xfId="406"/>
    <cellStyle name="1_07 Buu dien_Nien giam KT_TV 2010" xfId="407"/>
    <cellStyle name="1_08 Van tai" xfId="408"/>
    <cellStyle name="1_08 Van tai_05 Doanh nghiep va Ca the (25)" xfId="409"/>
    <cellStyle name="1_08 Van tai_Ca the" xfId="410"/>
    <cellStyle name="1_08 Van tai_Nien giam KT_TV 2010" xfId="411"/>
    <cellStyle name="1_08 Yte-van hoa" xfId="412"/>
    <cellStyle name="1_08 Yte-van hoa_05 Doanh nghiep va Ca the (25)" xfId="413"/>
    <cellStyle name="1_08 Yte-van hoa_Ca the" xfId="414"/>
    <cellStyle name="1_08 Yte-van hoa_Nien giam KT_TV 2010" xfId="415"/>
    <cellStyle name="1_10 Market VH, YT, GD, NGTT 2011 " xfId="416"/>
    <cellStyle name="1_10 Market VH, YT, GD, NGTT 2011 _05 Doanh nghiep va Ca the_2011 (Ok)" xfId="417"/>
    <cellStyle name="1_10 Market VH, YT, GD, NGTT 2011 _11 (3)" xfId="418"/>
    <cellStyle name="1_10 Market VH, YT, GD, NGTT 2011 _12 (2)" xfId="419"/>
    <cellStyle name="1_10 Market VH, YT, GD, NGTT 2011 _Ngiam_lamnghiep_2011_v2(1)(1)" xfId="420"/>
    <cellStyle name="1_10 VH, YT, GD, NGTT 2010 - (OK)" xfId="421"/>
    <cellStyle name="1_10 VH, YT, GD, NGTT 2010 - (OK)_Bo sung 04 bieu Cong nghiep" xfId="422"/>
    <cellStyle name="1_11 (3)" xfId="423"/>
    <cellStyle name="1_11 So lieu quoc te 2010-final" xfId="424"/>
    <cellStyle name="1_11.Bieuthegioi-hien_NGTT2009" xfId="425"/>
    <cellStyle name="1_11.Bieuthegioi-hien_NGTT2009_05 Doanh nghiep va Ca the_2011 (Ok)" xfId="426"/>
    <cellStyle name="1_11.Bieuthegioi-hien_NGTT2009_11 (3)" xfId="427"/>
    <cellStyle name="1_11.Bieuthegioi-hien_NGTT2009_12 (2)" xfId="428"/>
    <cellStyle name="1_11.Bieuthegioi-hien_NGTT2009_Bo sung 04 bieu Cong nghiep" xfId="429"/>
    <cellStyle name="1_11.Bieuthegioi-hien_NGTT2009_CucThongke-phucdap-Tuan-Anh" xfId="430"/>
    <cellStyle name="1_11.Bieuthegioi-hien_NGTT2009_Ngiam_lamnghiep_2011_v2(1)(1)" xfId="431"/>
    <cellStyle name="1_12 (2)" xfId="432"/>
    <cellStyle name="1_Book1" xfId="433"/>
    <cellStyle name="1_Book3" xfId="434"/>
    <cellStyle name="1_Book3_01 DVHC-DD-KH (10 bieu)" xfId="435"/>
    <cellStyle name="1_Book3_01 DVHC-DSLD 2010" xfId="436"/>
    <cellStyle name="1_Book3_05 Doanh nghiep va Ca the (25)" xfId="437"/>
    <cellStyle name="1_Book3_05 Doanh nghiep va Ca the_2011 (Ok)" xfId="438"/>
    <cellStyle name="1_Book3_05 NGTT DN 2010 (OK)" xfId="439"/>
    <cellStyle name="1_Book3_05 NGTT DN 2010 (OK)_Bo sung 04 bieu Cong nghiep" xfId="440"/>
    <cellStyle name="1_Book3_10 Market VH, YT, GD, NGTT 2011 " xfId="441"/>
    <cellStyle name="1_Book3_10 Market VH, YT, GD, NGTT 2011 _05 Doanh nghiep va Ca the_2011 (Ok)" xfId="442"/>
    <cellStyle name="1_Book3_10 Market VH, YT, GD, NGTT 2011 _11 (3)" xfId="443"/>
    <cellStyle name="1_Book3_10 Market VH, YT, GD, NGTT 2011 _12 (2)" xfId="444"/>
    <cellStyle name="1_Book3_10 Market VH, YT, GD, NGTT 2011 _Ngiam_lamnghiep_2011_v2(1)(1)" xfId="445"/>
    <cellStyle name="1_Book3_10 VH, YT, GD, NGTT 2010 - (OK)" xfId="446"/>
    <cellStyle name="1_Book3_10 VH, YT, GD, NGTT 2010 - (OK)_Bo sung 04 bieu Cong nghiep" xfId="447"/>
    <cellStyle name="1_Book3_11 (3)" xfId="448"/>
    <cellStyle name="1_Book3_12 (2)" xfId="449"/>
    <cellStyle name="1_Book3_Book1" xfId="450"/>
    <cellStyle name="1_Book3_CucThongke-phucdap-Tuan-Anh" xfId="451"/>
    <cellStyle name="1_Book3_Nongnghiep" xfId="452"/>
    <cellStyle name="1_Book3_Nongnghiep_Bo sung 04 bieu Cong nghiep" xfId="453"/>
    <cellStyle name="1_Book3_Ngiam_lamnghiep_2011_v2(1)(1)" xfId="454"/>
    <cellStyle name="1_Book3_So lieu quoc te TH" xfId="455"/>
    <cellStyle name="1_Book3_So lieu quoc te(GDP)" xfId="456"/>
    <cellStyle name="1_Book3_So lieu quoc te(GDP)_05 Doanh nghiep va Ca the_2011 (Ok)" xfId="457"/>
    <cellStyle name="1_Book3_So lieu quoc te(GDP)_11 (3)" xfId="458"/>
    <cellStyle name="1_Book3_So lieu quoc te(GDP)_12 (2)" xfId="459"/>
    <cellStyle name="1_Book3_So lieu quoc te(GDP)_Ngiam_lamnghiep_2011_v2(1)(1)" xfId="460"/>
    <cellStyle name="1_Book3_XNK" xfId="461"/>
    <cellStyle name="1_Book3_XNK_Bo sung 04 bieu Cong nghiep" xfId="462"/>
    <cellStyle name="1_Book4" xfId="463"/>
    <cellStyle name="1_Book4_Book1" xfId="464"/>
    <cellStyle name="1_BRU-KI 2010-updated" xfId="465"/>
    <cellStyle name="1_CAM-KI 2010-updated" xfId="466"/>
    <cellStyle name="1_CAM-KI 2010-updated 2" xfId="467"/>
    <cellStyle name="1_CSKDCT 2010" xfId="468"/>
    <cellStyle name="1_CSKDCT 2010_Bo sung 04 bieu Cong nghiep" xfId="469"/>
    <cellStyle name="1_CucThongke-phucdap-Tuan-Anh" xfId="470"/>
    <cellStyle name="1_dan so phan tich 10 nam(moi)" xfId="471"/>
    <cellStyle name="1_dan so phan tich 10 nam(moi)_05 Doanh nghiep va Ca the (25)" xfId="472"/>
    <cellStyle name="1_dan so phan tich 10 nam(moi)_Ca the" xfId="473"/>
    <cellStyle name="1_dan so phan tich 10 nam(moi)_Nien giam KT_TV 2010" xfId="474"/>
    <cellStyle name="1_Lam nghiep, thuy san 2010" xfId="475"/>
    <cellStyle name="1_Lam nghiep, thuy san 2010 (ok)" xfId="476"/>
    <cellStyle name="1_Lam nghiep, thuy san 2010 (ok)_11 (3)" xfId="477"/>
    <cellStyle name="1_Lam nghiep, thuy san 2010 (ok)_12 (2)" xfId="478"/>
    <cellStyle name="1_Lam nghiep, thuy san 2010_05 Doanh nghiep va Ca the_2011 (Ok)" xfId="479"/>
    <cellStyle name="1_Lam nghiep, thuy san 2010_11 (3)" xfId="480"/>
    <cellStyle name="1_Lam nghiep, thuy san 2010_12 (2)" xfId="481"/>
    <cellStyle name="1_Lam nghiep, thuy san 2010_Bo sung 04 bieu Cong nghiep" xfId="482"/>
    <cellStyle name="1_Lam nghiep, thuy san 2010_CucThongke-phucdap-Tuan-Anh" xfId="483"/>
    <cellStyle name="1_Lam nghiep, thuy san 2010_nien giam tom tat 2010 (thuy)" xfId="484"/>
    <cellStyle name="1_Lam nghiep, thuy san 2010_Ngiam_lamnghiep_2011_v2(1)(1)" xfId="485"/>
    <cellStyle name="1_LAO-KI 2010-updated" xfId="486"/>
    <cellStyle name="1_Maket NGTT Cong nghiep 2011" xfId="487"/>
    <cellStyle name="1_Maket NGTT Doanh Nghiep 2011" xfId="488"/>
    <cellStyle name="1_Maket NGTT Thu chi NS 2011" xfId="489"/>
    <cellStyle name="1_Nongnghiep" xfId="490"/>
    <cellStyle name="1_Nongnghiep_Bo sung 04 bieu Cong nghiep" xfId="491"/>
    <cellStyle name="1_Ngiam_lamnghiep_2011_v2(1)(1)" xfId="492"/>
    <cellStyle name="1_NGTT Ca the 2011 Diep" xfId="493"/>
    <cellStyle name="1_So lieu quoc te TH" xfId="494"/>
    <cellStyle name="1_So lieu quoc te(GDP)" xfId="495"/>
    <cellStyle name="1_So lieu quoc te(GDP)_05 Doanh nghiep va Ca the_2011 (Ok)" xfId="496"/>
    <cellStyle name="1_So lieu quoc te(GDP)_11 (3)" xfId="497"/>
    <cellStyle name="1_So lieu quoc te(GDP)_12 (2)" xfId="498"/>
    <cellStyle name="1_So lieu quoc te(GDP)_Ngiam_lamnghiep_2011_v2(1)(1)" xfId="499"/>
    <cellStyle name="1_Tong hop NGTT" xfId="500"/>
    <cellStyle name="1_XNK" xfId="501"/>
    <cellStyle name="1_XNK_Bo sung 04 bieu Cong nghiep" xfId="502"/>
    <cellStyle name="¹éºÐÀ²_      " xfId="503"/>
    <cellStyle name="20% - Accent1" xfId="504" builtinId="30" customBuiltin="1"/>
    <cellStyle name="20% - Accent1 2" xfId="505"/>
    <cellStyle name="20% - Accent2" xfId="506" builtinId="34" customBuiltin="1"/>
    <cellStyle name="20% - Accent2 2" xfId="507"/>
    <cellStyle name="20% - Accent3" xfId="508" builtinId="38" customBuiltin="1"/>
    <cellStyle name="20% - Accent3 2" xfId="509"/>
    <cellStyle name="20% - Accent4" xfId="510" builtinId="42" customBuiltin="1"/>
    <cellStyle name="20% - Accent4 2" xfId="511"/>
    <cellStyle name="20% - Accent5" xfId="512" builtinId="46" customBuiltin="1"/>
    <cellStyle name="20% - Accent5 2" xfId="513"/>
    <cellStyle name="20% - Accent6" xfId="514" builtinId="50" customBuiltin="1"/>
    <cellStyle name="20% - Accent6 2" xfId="515"/>
    <cellStyle name="40% - Accent1" xfId="516" builtinId="31" customBuiltin="1"/>
    <cellStyle name="40% - Accent1 2" xfId="517"/>
    <cellStyle name="40% - Accent2" xfId="518" builtinId="35" customBuiltin="1"/>
    <cellStyle name="40% - Accent2 2" xfId="519"/>
    <cellStyle name="40% - Accent3" xfId="520" builtinId="39" customBuiltin="1"/>
    <cellStyle name="40% - Accent3 2" xfId="521"/>
    <cellStyle name="40% - Accent4" xfId="522" builtinId="43" customBuiltin="1"/>
    <cellStyle name="40% - Accent4 2" xfId="523"/>
    <cellStyle name="40% - Accent5" xfId="524" builtinId="47" customBuiltin="1"/>
    <cellStyle name="40% - Accent5 2" xfId="525"/>
    <cellStyle name="40% - Accent6" xfId="526" builtinId="51" customBuiltin="1"/>
    <cellStyle name="40% - Accent6 2" xfId="527"/>
    <cellStyle name="60% - Accent1" xfId="528" builtinId="32" customBuiltin="1"/>
    <cellStyle name="60% - Accent1 2" xfId="529"/>
    <cellStyle name="60% - Accent2" xfId="530" builtinId="36" customBuiltin="1"/>
    <cellStyle name="60% - Accent2 2" xfId="531"/>
    <cellStyle name="60% - Accent3" xfId="532" builtinId="40" customBuiltin="1"/>
    <cellStyle name="60% - Accent3 2" xfId="533"/>
    <cellStyle name="60% - Accent4" xfId="534" builtinId="44" customBuiltin="1"/>
    <cellStyle name="60% - Accent4 2" xfId="535"/>
    <cellStyle name="60% - Accent5" xfId="536" builtinId="48" customBuiltin="1"/>
    <cellStyle name="60% - Accent5 2" xfId="537"/>
    <cellStyle name="60% - Accent6" xfId="538" builtinId="52" customBuiltin="1"/>
    <cellStyle name="60% - Accent6 2" xfId="539"/>
    <cellStyle name="Accent1" xfId="540" builtinId="29" customBuiltin="1"/>
    <cellStyle name="Accent1 2" xfId="541"/>
    <cellStyle name="Accent2" xfId="542" builtinId="33" customBuiltin="1"/>
    <cellStyle name="Accent2 2" xfId="543"/>
    <cellStyle name="Accent3" xfId="544" builtinId="37" customBuiltin="1"/>
    <cellStyle name="Accent3 2" xfId="545"/>
    <cellStyle name="Accent4" xfId="546" builtinId="41" customBuiltin="1"/>
    <cellStyle name="Accent4 2" xfId="547"/>
    <cellStyle name="Accent5" xfId="548" builtinId="45" customBuiltin="1"/>
    <cellStyle name="Accent5 2" xfId="549"/>
    <cellStyle name="Accent6" xfId="550" builtinId="49" customBuiltin="1"/>
    <cellStyle name="Accent6 2" xfId="551"/>
    <cellStyle name="ÅëÈ­ [0]_      " xfId="552"/>
    <cellStyle name="ÅëÈ­_      " xfId="553"/>
    <cellStyle name="AeE­_INQUIRY ¿?¾÷AßAø " xfId="554"/>
    <cellStyle name="ÅëÈ­_L601CPT" xfId="555"/>
    <cellStyle name="ÄÞ¸¶ [0]_      " xfId="556"/>
    <cellStyle name="AÞ¸¶ [0]_INQUIRY ¿?¾÷AßAø " xfId="557"/>
    <cellStyle name="ÄÞ¸¶ [0]_L601CPT" xfId="558"/>
    <cellStyle name="ÄÞ¸¶_      " xfId="559"/>
    <cellStyle name="AÞ¸¶_INQUIRY ¿?¾÷AßAø " xfId="560"/>
    <cellStyle name="ÄÞ¸¶_L601CPT" xfId="561"/>
    <cellStyle name="AutoFormat Options" xfId="562"/>
    <cellStyle name="Bad" xfId="563" builtinId="27" customBuiltin="1"/>
    <cellStyle name="Bad 2" xfId="564"/>
    <cellStyle name="C?AØ_¿?¾÷CoE² " xfId="565"/>
    <cellStyle name="Ç¥ÁØ_      " xfId="566"/>
    <cellStyle name="Calculation" xfId="567" builtinId="22" customBuiltin="1"/>
    <cellStyle name="Calculation 2" xfId="568"/>
    <cellStyle name="category" xfId="569"/>
    <cellStyle name="Cerrency_Sheet2_XANGDAU" xfId="570"/>
    <cellStyle name="Comma 2" xfId="571"/>
    <cellStyle name="Comma 3" xfId="572"/>
    <cellStyle name="Comma 4" xfId="573"/>
    <cellStyle name="Comma 5" xfId="574"/>
    <cellStyle name="Comma 6" xfId="575"/>
    <cellStyle name="Comma 7" xfId="576"/>
    <cellStyle name="Comma 8" xfId="577"/>
    <cellStyle name="Comma 9" xfId="578"/>
    <cellStyle name="comma zerodec" xfId="579"/>
    <cellStyle name="Comma0" xfId="580"/>
    <cellStyle name="cong" xfId="581"/>
    <cellStyle name="Currency 2" xfId="582"/>
    <cellStyle name="Currency0" xfId="583"/>
    <cellStyle name="Currency1" xfId="584"/>
    <cellStyle name="Check Cell" xfId="585" builtinId="23" customBuiltin="1"/>
    <cellStyle name="Check Cell 2" xfId="586"/>
    <cellStyle name="Date" xfId="587"/>
    <cellStyle name="DAUDE" xfId="588"/>
    <cellStyle name="Dollar (zero dec)" xfId="589"/>
    <cellStyle name="Explanatory Text" xfId="590" builtinId="53" customBuiltin="1"/>
    <cellStyle name="Explanatory Text 2" xfId="591"/>
    <cellStyle name="Fixed" xfId="592"/>
    <cellStyle name="Good" xfId="593" builtinId="26" customBuiltin="1"/>
    <cellStyle name="Good 2" xfId="594"/>
    <cellStyle name="Grey" xfId="595"/>
    <cellStyle name="gia" xfId="596"/>
    <cellStyle name="HEADER" xfId="597"/>
    <cellStyle name="Header1" xfId="598"/>
    <cellStyle name="Header2" xfId="599"/>
    <cellStyle name="Heading 1" xfId="600" builtinId="16" customBuiltin="1"/>
    <cellStyle name="Heading 1 2" xfId="601"/>
    <cellStyle name="Heading 2" xfId="602" builtinId="17" customBuiltin="1"/>
    <cellStyle name="Heading 2 2" xfId="603"/>
    <cellStyle name="Heading 3" xfId="604" builtinId="18" customBuiltin="1"/>
    <cellStyle name="Heading 3 2" xfId="605"/>
    <cellStyle name="Heading 4" xfId="606" builtinId="19" customBuiltin="1"/>
    <cellStyle name="Heading 4 2" xfId="607"/>
    <cellStyle name="HEADING1" xfId="608"/>
    <cellStyle name="HEADING2" xfId="609"/>
    <cellStyle name="Input" xfId="610" builtinId="20" customBuiltin="1"/>
    <cellStyle name="Input [yellow]" xfId="611"/>
    <cellStyle name="Input 2" xfId="612"/>
    <cellStyle name="Linked Cell" xfId="613" builtinId="24" customBuiltin="1"/>
    <cellStyle name="Linked Cell 2" xfId="614"/>
    <cellStyle name="Model" xfId="615"/>
    <cellStyle name="Monétaire [0]_TARIFFS DB" xfId="616"/>
    <cellStyle name="Monétaire_TARIFFS DB" xfId="617"/>
    <cellStyle name="n" xfId="618"/>
    <cellStyle name="Neutral" xfId="619" builtinId="28" customBuiltin="1"/>
    <cellStyle name="Neutral 2" xfId="620"/>
    <cellStyle name="New Times Roman" xfId="621"/>
    <cellStyle name="No" xfId="622"/>
    <cellStyle name="no dec" xfId="623"/>
    <cellStyle name="No_01 DVHC-DSLD 2010" xfId="624"/>
    <cellStyle name="Normal" xfId="0" builtinId="0"/>
    <cellStyle name="Normal - Style1" xfId="625"/>
    <cellStyle name="Normal - Style1 2" xfId="626"/>
    <cellStyle name="Normal - Style1_01 DVHC - DD (Ok)" xfId="627"/>
    <cellStyle name="Normal 10" xfId="628"/>
    <cellStyle name="Normal 2" xfId="629"/>
    <cellStyle name="Normal 2 2" xfId="630"/>
    <cellStyle name="Normal 2_05 Doanh nghiep va Ca the (25)" xfId="631"/>
    <cellStyle name="Normal 3" xfId="632"/>
    <cellStyle name="Normal 3 2" xfId="633"/>
    <cellStyle name="Normal 3 2 2" xfId="634"/>
    <cellStyle name="Normal 4" xfId="635"/>
    <cellStyle name="Normal 4 2" xfId="636"/>
    <cellStyle name="Normal 5" xfId="637"/>
    <cellStyle name="Normal 6" xfId="638"/>
    <cellStyle name="Normal 7" xfId="639"/>
    <cellStyle name="Normal 8" xfId="640"/>
    <cellStyle name="Normal 9" xfId="641"/>
    <cellStyle name="Normal_01GDP2003 2" xfId="642"/>
    <cellStyle name="Normal_03NN2002 2" xfId="643"/>
    <cellStyle name="Normal_10.Bieuthegioi-tan_NGTT2008(1)" xfId="644"/>
    <cellStyle name="Normal_10.Bieuthegioi-tan_NGTT2008(1) 2" xfId="645"/>
    <cellStyle name="Normal_10MuclucNien Giam" xfId="646"/>
    <cellStyle name="Normal_Book1" xfId="647"/>
    <cellStyle name="Normal_Market-NG-tomtat-2007" xfId="648"/>
    <cellStyle name="Normal_NGTK-day-du-2006_Chi-Hien" xfId="649"/>
    <cellStyle name="Normal_Sheet14 2" xfId="650"/>
    <cellStyle name="Normal_Sheet3" xfId="651"/>
    <cellStyle name="Note" xfId="652" builtinId="10" customBuiltin="1"/>
    <cellStyle name="Note 2" xfId="653"/>
    <cellStyle name="Output" xfId="654" builtinId="21" customBuiltin="1"/>
    <cellStyle name="Output 2" xfId="655"/>
    <cellStyle name="Percent [2]" xfId="656"/>
    <cellStyle name="Percent 2" xfId="657"/>
    <cellStyle name="Style 1" xfId="658"/>
    <cellStyle name="Style 2" xfId="659"/>
    <cellStyle name="Style 3" xfId="660"/>
    <cellStyle name="Style 4" xfId="661"/>
    <cellStyle name="Style 5" xfId="662"/>
    <cellStyle name="Style 6" xfId="663"/>
    <cellStyle name="Style 7" xfId="664"/>
    <cellStyle name="Style 8" xfId="665"/>
    <cellStyle name="Style 9" xfId="666"/>
    <cellStyle name="Style1" xfId="667"/>
    <cellStyle name="Style2" xfId="668"/>
    <cellStyle name="Style3" xfId="669"/>
    <cellStyle name="Style4" xfId="670"/>
    <cellStyle name="Style5" xfId="671"/>
    <cellStyle name="Style6" xfId="672"/>
    <cellStyle name="Style7" xfId="673"/>
    <cellStyle name="subhead" xfId="674"/>
    <cellStyle name="Title" xfId="675" builtinId="15" customBuiltin="1"/>
    <cellStyle name="Total" xfId="676" builtinId="25" customBuiltin="1"/>
    <cellStyle name="Total 2" xfId="677"/>
    <cellStyle name="thvt" xfId="678"/>
    <cellStyle name="Warning Text" xfId="679" builtinId="11" customBuiltin="1"/>
    <cellStyle name="Warning Text 2" xfId="680"/>
    <cellStyle name=" [0.00]_ Att. 1- Cover" xfId="681"/>
    <cellStyle name="_ Att. 1- Cover" xfId="682"/>
    <cellStyle name="?_ Att. 1- Cover" xfId="683"/>
    <cellStyle name="똿뗦먛귟 [0.00]_PRODUCT DETAIL Q1" xfId="684"/>
    <cellStyle name="똿뗦먛귟_PRODUCT DETAIL Q1" xfId="685"/>
    <cellStyle name="믅됞 [0.00]_PRODUCT DETAIL Q1" xfId="686"/>
    <cellStyle name="믅됞_PRODUCT DETAIL Q1" xfId="687"/>
    <cellStyle name="백분율_95" xfId="688"/>
    <cellStyle name="뷭?_BOOKSHIP" xfId="689"/>
    <cellStyle name="콤마 [0]_1202" xfId="690"/>
    <cellStyle name="콤마_1202" xfId="691"/>
    <cellStyle name="통화 [0]_1202" xfId="692"/>
    <cellStyle name="통화_1202" xfId="693"/>
    <cellStyle name="표준_(정보부문)월별인원계획" xfId="694"/>
    <cellStyle name="一般_99Q3647-ALL-CAS2" xfId="695"/>
    <cellStyle name="千分位[0]_Book1" xfId="696"/>
    <cellStyle name="千分位_99Q3647-ALL-CAS2" xfId="697"/>
    <cellStyle name="標準_list of commodities" xfId="698"/>
    <cellStyle name="貨幣 [0]_Book1" xfId="699"/>
    <cellStyle name="貨幣[0]_BRE" xfId="700"/>
    <cellStyle name="貨幣_Book1" xfId="7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externalLink" Target="externalLinks/externalLink14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56" name="Rectangle 1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57" name="Rectangle 2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58" name="Rectangle 3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59" name="Rectangle 4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60" name="Rectangle 5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61" name="Rectangle 6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62" name="Rectangle 7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63" name="Rectangle 8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40564" name="Rectangle 9"/>
        <xdr:cNvSpPr>
          <a:spLocks noChangeArrowheads="1"/>
        </xdr:cNvSpPr>
      </xdr:nvSpPr>
      <xdr:spPr bwMode="auto">
        <a:xfrm>
          <a:off x="4572000" y="108394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65" name="Rectangle 10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66" name="Rectangle 11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67" name="Rectangle 12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68" name="Rectangle 13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69" name="Rectangle 14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70" name="Rectangle 15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71" name="Rectangle 16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72" name="Rectangle 17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40573" name="Rectangle 18"/>
        <xdr:cNvSpPr>
          <a:spLocks noChangeArrowheads="1"/>
        </xdr:cNvSpPr>
      </xdr:nvSpPr>
      <xdr:spPr bwMode="auto">
        <a:xfrm>
          <a:off x="4572000" y="11753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000_Niengamdaydu_2007\NGA\2.5nam\Thanh%20Toan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_Niengamdaydu_2007/NGA/2.5nam/Thanh%20Toan/DOCUMENT/DAUTHAU/Dungquat/GOI3/DUNGQUAT-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nhung/Local%20Settings/Temporary%20Internet%20Files/Content.IE5/8FGB0DKF/Nam/10Nam/xaydungcntt98/dung/&#167;&#222;a%20ph&#173;&#172;ng%2095-96%20(V&#232;n,%20TSC&#167;)%20hai%20gi&#18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am/10Nam/xaydungcntt98/dung/&#167;&#222;a%20ph&#173;&#172;ng%2095-96%20(V&#232;n,%20TSC&#167;)%20hai%20gi&#18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qvuong\Local%20Settings\Temporary%20Internet%20Files\Content.IE5\O5IZ0TU7\Hieu\Data\Nien%20giam\Hoan\Nien%20giam%2095-2002\NN95-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nhung/Local%20Settings/Temporary%20Internet%20Files/Content.IE5/8FGB0DKF/Hieu/Data/Nien%20giam/Hoan/Nien%20giam%2095-2002/NN95-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ieu/Data/Nien%20giam/Hoan/Nien%20giam%2095-2002/NN95-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0_Niengamdaydu_2007/NGA/2.5nam/Thanh%20Toan/CS3408/Standard/R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0000_Niengamdaydu_2007\NGA\2.5nam\Thanh%20Toan\CS3408\Standard\RP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1\Ha%20Noi%20Plaza\Tham%20dinh%20lai\Tai%20lieu%20A%20cap\TD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nh.T.T\NXLam\Nxl-2000\Chu%20Hoang\Hanoi%20Group\My%20Documents\Phan%20Huy\DGIAGOC\1999\HANO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nhung/Local%20Settings/Temporary%20Internet%20Files/Content.IE5/DDGHN3UU/Nam/10Nam/xaydungcntt98/dung/&#167;&#222;a%20ph&#173;&#172;ng%2095-96%20(V&#232;n,%20TSC&#167;)%20hai%20gi&#18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oaiphong/nien%20giam/Nien%20giam%20Tinh%202012/ng2012/04%20Tai%20khoan%20quoc%20gia%20va%20NSNN%20(027-043)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Sheet3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1"/>
      <sheetName val="T11"/>
      <sheetName val="Bia"/>
      <sheetName val="Tm"/>
      <sheetName val="THKP"/>
      <sheetName val="DGi"/>
      <sheetName val="fOOD"/>
      <sheetName val="FORM hc"/>
      <sheetName val="FORM pc"/>
      <sheetName val="CamPha"/>
      <sheetName val="MongCai"/>
      <sheetName val="70000000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phan tich DG"/>
      <sheetName val="gia vat lieu"/>
      <sheetName val="gia xe may"/>
      <sheetName val="gia nhan cong"/>
      <sheetName val="XL4Test5"/>
      <sheetName val="TH  goi 4-x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PNT_QUOT__3"/>
      <sheetName val="COAT_WRAP_QIOT__3"/>
      <sheetName val="CV den trong to聮g"/>
      <sheetName val="PNT-QUOT-D150#3"/>
      <sheetName val="PNT-QUOT-H153#3"/>
      <sheetName val="PNT-QUOT-K152#3"/>
      <sheetName val="PNT-QUOT-H146#3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Oð mai 279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BangTH"/>
      <sheetName val="Xaylap "/>
      <sheetName val="Nhan cong"/>
      <sheetName val="Thietbi"/>
      <sheetName val="Diengiai"/>
      <sheetName val="Vanchuyen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SOLIEU"/>
      <sheetName val="TINHTOAN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LÇ_x0015_oppy"/>
      <sheetName val="TAU"/>
      <sheetName val="KHACH"/>
      <sheetName val="BC1"/>
      <sheetName val="BC2"/>
      <sheetName val="BAO CAO AN"/>
      <sheetName val="BANGKEKHACH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Shedt1"/>
      <sheetName val="_x0012_0000000"/>
      <sheetName val="Du tnan chi tiet coc nuoc"/>
      <sheetName val="BKLBD"/>
      <sheetName val="PTDG"/>
      <sheetName val="DTCT"/>
      <sheetName val="vlct"/>
      <sheetName val="Sheet11"/>
      <sheetName val="Sheet12"/>
      <sheetName val="Sheet13"/>
      <sheetName val="Sheet14"/>
      <sheetName val="Cong ban 1,5_x0013__x0000_"/>
      <sheetName val="XXXXX\XX"/>
      <sheetName val="cocB40 5B"/>
      <sheetName val="cocD50 9A"/>
      <sheetName val="cocD75 16"/>
      <sheetName val="coc B80 TD25"/>
      <sheetName val="P27 B80"/>
      <sheetName val="Coc23 B80"/>
      <sheetName val="cong B80 C4"/>
      <sheetName val="Áo"/>
      <sheetName val="ADKT"/>
      <sheetName val="Km&quot;80"/>
      <sheetName val="Lap ®at ®hÖn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xdcb 01-2003"/>
      <sheetName val="Km283 - Jm284"/>
      <sheetName val="K43"/>
      <sheetName val="THKL"/>
      <sheetName val="PL43"/>
      <sheetName val="K43+0.00 - 338 Trai"/>
      <sheetName val="Khac DP"/>
      <sheetName val="Khoi than "/>
      <sheetName val="B3_208_than"/>
      <sheetName val="B3_208_TU"/>
      <sheetName val="B3_208_TW"/>
      <sheetName val="B3_208_DP"/>
      <sheetName val="B3_208_khac"/>
      <sheetName val="gìIÏÝ_x001c_Ã_x0008_ç¾{è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Tong (op"/>
      <sheetName val="Coc 4ieu"/>
      <sheetName val="Kѭ284"/>
      <sheetName val="Macro1"/>
      <sheetName val="Macro2"/>
      <sheetName val="Macro3"/>
      <sheetName val="T_x000b_331"/>
      <sheetName val="[PNT-P3.xlsUTong hop (2)"/>
      <sheetName val="Km276 - Ke277"/>
      <sheetName val="[PNT-P3.xlsUKm279 - Km280"/>
      <sheetName val="ESTI."/>
      <sheetName val="DI-ESTI"/>
      <sheetName val="TNghiªm T_x0002_ "/>
      <sheetName val="tt-_x0014_BA"/>
      <sheetName val="TD_x0014_"/>
      <sheetName val="_x0014_.12"/>
      <sheetName val="QD c5a HDQT (2)"/>
      <sheetName val="_x0003_hart1"/>
      <sheetName val="p0000000"/>
      <sheetName val="Baocao"/>
      <sheetName val="UT"/>
      <sheetName val="TongHopHD"/>
      <sheetName val="Song ban 0,7x0,7"/>
      <sheetName val="Cong ban 0,8x ,8"/>
      <sheetName val="TNghiÖ- VL"/>
      <sheetName val="thaß26"/>
      <sheetName val="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Package1"/>
      <sheetName val="BCDSPS"/>
      <sheetName val="BCDK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CT.XF1"/>
      <sheetName val="Thang8-02"/>
      <sheetName val="Thang9-02"/>
      <sheetName val="Thang10-02"/>
      <sheetName val="Thang11-02"/>
      <sheetName val="Thang12-02"/>
      <sheetName val="Thang01-03"/>
      <sheetName val="Thang02-03"/>
      <sheetName val="Dong$bac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MTL$-INTER"/>
      <sheetName val="Khach iang le "/>
      <sheetName val="[PNT-P3.xlsѝKQKDKT'04-1"/>
      <sheetName val="gVL"/>
      <sheetName val="7000 000"/>
      <sheetName val="XNxlva sxthanKCIÉ"/>
      <sheetName val="chieud_x0005__x0000__x0000__x0000_"/>
      <sheetName val="CV den trong to?g"/>
      <sheetName val="?0000000"/>
      <sheetName val="GS02-thu0TM"/>
      <sheetName val="Don gia"/>
      <sheetName val="Nhap du lieu"/>
      <sheetName val="TDT-TBࡁ"/>
      <sheetName val="ၔong hop QL48 - 2"/>
      <sheetName val="Shaet13"/>
      <sheetName val="Km266"/>
      <sheetName val="Mp mai 275"/>
      <sheetName val="30100000"/>
      <sheetName val="Ton 31.1"/>
      <sheetName val="NhapT.2"/>
      <sheetName val="Xuat T.2"/>
      <sheetName val="Ton 28.2"/>
      <sheetName val="H.Tra"/>
      <sheetName val="Hang CTY TRA LAI"/>
      <sheetName val="Hang NV Tra Lai"/>
      <sheetName val="mua vao"/>
      <sheetName val="chi phi "/>
      <sheetName val="ban ra 10%"/>
      <sheetName val="??-BLDG"/>
      <sheetName val="_x000b_luong phu"/>
      <sheetName val="gìIÏÝ_x001c_齘_x0013_龜_x0013_ꗃ〒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ong ban 1,5„—_x0013__x0000_"/>
      <sheetName val="Xa9lap 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Sÿÿÿÿ"/>
      <sheetName val="quÿÿ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Giao nhie- vu"/>
      <sheetName val="Diem mon hoc"/>
      <sheetName val="Tong hop diem"/>
      <sheetName val="HoTen-khong duoc xoa"/>
      <sheetName val="120"/>
      <sheetName val="IFAD"/>
      <sheetName val="CVHN"/>
      <sheetName val="TCVM"/>
      <sheetName val="RIDP"/>
      <sheetName val="LDN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m fu"/>
      <sheetName val="QDcea TGD (2)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_x0003_har"/>
      <sheetName val="VÃt liÖu"/>
      <sheetName val="CVden nw8ai TCT (1)"/>
      <sheetName val="gia x_x0000_ may"/>
      <sheetName val="FORM jc"/>
      <sheetName val="K?284"/>
      <sheetName val="CDPS3"/>
      <sheetName val="tldm190337,8"/>
      <sheetName val="?ong hop QL48 - 2"/>
      <sheetName val="Giao nhÿÿÿÿvu"/>
      <sheetName val="⁋㌱Ա_x0000_䭔㌱س_x0000_䭔ㄠㄴ_x0006_牴湯⁧琠湯౧_x0000_杮楨搠湩⵨偃_x0006_匀敨瑥"/>
      <sheetName val="ADKTKT02"/>
      <sheetName val="Cac cang UT mua thal Dong bac"/>
      <sheetName val="QD cu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/>
      <sheetData sheetId="69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LTS"/>
      <sheetName val="2.59.1"/>
      <sheetName val="2.1"/>
      <sheetName val="2.2"/>
      <sheetName val="2.3 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  <sheetName val="2.38"/>
      <sheetName val="2.38.1"/>
      <sheetName val="2.38.2"/>
      <sheetName val="2.38.3"/>
      <sheetName val="2.39"/>
      <sheetName val="2.40"/>
      <sheetName val="2.41"/>
      <sheetName val="2.42"/>
      <sheetName val="2.43"/>
      <sheetName val="2.44"/>
      <sheetName val="2.45"/>
      <sheetName val="2.46"/>
      <sheetName val="2.47"/>
      <sheetName val="2.48"/>
      <sheetName val="2.49"/>
      <sheetName val="2.50"/>
      <sheetName val="2.51"/>
      <sheetName val="2.52"/>
      <sheetName val="2.53"/>
      <sheetName val="2.54"/>
      <sheetName val="2.55"/>
      <sheetName val="2.56"/>
      <sheetName val="2.57"/>
      <sheetName val="2.58"/>
      <sheetName val="2.59"/>
      <sheetName val="2.60"/>
      <sheetName val="2.61"/>
      <sheetName val="2.62"/>
      <sheetName val="2.63"/>
      <sheetName val="2.64"/>
      <sheetName val="2.65"/>
      <sheetName val="2.66"/>
      <sheetName val="2.67"/>
      <sheetName val="2.68"/>
      <sheetName val="2.69"/>
      <sheetName val="2.70"/>
      <sheetName val="2.71"/>
      <sheetName val="2.72"/>
      <sheetName val="2.73"/>
      <sheetName val="2.74"/>
      <sheetName val="2.74.1"/>
      <sheetName val="2.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Sheet4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5"/>
      <sheetName val="DB"/>
      <sheetName val="XXXXXXXX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tb1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Sheet6"/>
      <sheetName val="Congty"/>
      <sheetName val="VPPN"/>
      <sheetName val="XN74"/>
      <sheetName val="XN54"/>
      <sheetName val="XN33"/>
      <sheetName val="NK96"/>
      <sheetName val="XL4Test5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HTSCD1"/>
      <sheetName val="KHTSCD2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onghop"/>
      <sheetName val="Sheet7"/>
      <sheetName val="TH du toan "/>
      <sheetName val="Du toan "/>
      <sheetName val="C.Tinh"/>
      <sheetName val="TK_cap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H"/>
      <sheetName val="Sheet10"/>
      <sheetName val="Trich Ngang"/>
      <sheetName val="Danh sach Rieng"/>
      <sheetName val="Dia Diem Thuc Tap"/>
      <sheetName val="De Tai Thuc Tap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CT 03"/>
      <sheetName val="TH 03"/>
      <sheetName val="CamPha"/>
      <sheetName val="MongCai"/>
      <sheetName val="30000000"/>
      <sheetName val="40000000"/>
      <sheetName val="50000000"/>
      <sheetName val="60000000"/>
      <sheetName val="70000000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 KQTH quy hoach 135"/>
      <sheetName val="Bao cao KQTH quy hoach 135"/>
      <sheetName val="Nhap_lieu"/>
      <sheetName val="Khoiluong"/>
      <sheetName val="Vattu"/>
      <sheetName val="Trungchuyen"/>
      <sheetName val="Bu"/>
      <sheetName val="Chitiet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XXXXXX_xda24_X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HHVt "/>
      <sheetName val="Co~g hop 1,5x1,5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[IBASE2.XLSѝTNHNoi"/>
      <sheetName val="TH_BQ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GIA NUOC"/>
      <sheetName val="GIA DIEN THOAI"/>
      <sheetName val="GIA DIEN"/>
      <sheetName val="chiet tinh XD"/>
      <sheetName val="Triet T"/>
      <sheetName val="Nhap lieu"/>
      <sheetName val="PGT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iÕn ®é thùc hiÖn KC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a-pt"/>
      <sheetName val="2.74"/>
    </sheetNames>
    <sheetDataSet>
      <sheetData sheetId="0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1 HAGIANG"/>
      <sheetName val="2 TUYEN QUANG"/>
      <sheetName val="3 CAOBANG"/>
      <sheetName val="4 LANGSON"/>
      <sheetName val="5 LAOCAI"/>
      <sheetName val="6 YENBAI"/>
      <sheetName val="7 THAI NGUYEN"/>
      <sheetName val="8 BAC CAN"/>
      <sheetName val="9 PHU THO"/>
      <sheetName val="10 VINH PHUC"/>
      <sheetName val="11 BAC GIANG"/>
      <sheetName val="12 BAC NINH"/>
      <sheetName val="13 QUANG NINH"/>
      <sheetName val="14 HOA BINH"/>
      <sheetName val="15 SON LA"/>
      <sheetName val="16 LAI CHAU"/>
      <sheetName val="17 HA NOI"/>
      <sheetName val="18 HAI PHONG"/>
      <sheetName val="19 HAI DUONG"/>
      <sheetName val="20 HUNG YEN"/>
      <sheetName val="21 HA TAY"/>
      <sheetName val="22 THAI BINH"/>
      <sheetName val="23 NAM DINH"/>
      <sheetName val="24 HA NAM"/>
      <sheetName val="25 NINH BINH"/>
      <sheetName val="26 THANH HOA"/>
      <sheetName val="27 NGHE AN"/>
      <sheetName val="28 HA TINH"/>
      <sheetName val="29 QUANG BINH"/>
      <sheetName val="30 QUANG TRI"/>
      <sheetName val="31 THUA THIEN HUE"/>
      <sheetName val="32 TP DA NANG"/>
      <sheetName val="33 QUANG NAM"/>
      <sheetName val="34 QUANG NGAI "/>
      <sheetName val="35 BINH DINH"/>
      <sheetName val="36 PHU YEN"/>
      <sheetName val="37 KHANH HOA"/>
      <sheetName val="38 DAC LAC "/>
      <sheetName val="39 GIA LAI"/>
      <sheetName val="40 KON TUM "/>
      <sheetName val="41 LAM DONG"/>
      <sheetName val="42 TP HO CHI MINH"/>
      <sheetName val="43 DONG NAI"/>
      <sheetName val="44 BINH DUONG"/>
      <sheetName val="45 BINH PHUOC"/>
      <sheetName val="46 TAY NINH"/>
      <sheetName val="47 BA RIA VT"/>
      <sheetName val="48 NINH THUAN"/>
      <sheetName val="49 BINH THUAN "/>
      <sheetName val="50 LONG AN"/>
      <sheetName val="51 TIEN GIANG"/>
      <sheetName val="52 BEN TRE"/>
      <sheetName val="53 TRA VINH"/>
      <sheetName val="54 VINH LONG"/>
      <sheetName val="55 CAN THO"/>
      <sheetName val="56 SOC TRANG"/>
      <sheetName val="57 AN GIANG"/>
      <sheetName val="58 DONG THAP"/>
      <sheetName val="59 KIEN GIANG"/>
      <sheetName val="60 BAC LIEU"/>
      <sheetName val="61 CA MAU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A11">
            <v>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ai khoan quoc gia va NSNN"/>
      <sheetName val="27"/>
      <sheetName val="28.1"/>
      <sheetName val="28.2"/>
      <sheetName val="29"/>
      <sheetName val="30"/>
      <sheetName val="31"/>
      <sheetName val="32"/>
      <sheetName val="33"/>
      <sheetName val="34.1"/>
      <sheetName val="34.2"/>
      <sheetName val="35"/>
      <sheetName val="36"/>
      <sheetName val="37"/>
      <sheetName val="38"/>
      <sheetName val="39"/>
      <sheetName val="40"/>
      <sheetName val="41"/>
      <sheetName val="42"/>
      <sheetName val="Sheet1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C8">
            <v>7364926</v>
          </cell>
          <cell r="D8">
            <v>19960790</v>
          </cell>
          <cell r="E8">
            <v>24152324</v>
          </cell>
          <cell r="F8">
            <v>31288600</v>
          </cell>
          <cell r="G8">
            <v>39680735.697012991</v>
          </cell>
        </row>
        <row r="10">
          <cell r="C10">
            <v>1912919</v>
          </cell>
          <cell r="D10">
            <v>5516216</v>
          </cell>
          <cell r="E10">
            <v>6501448</v>
          </cell>
          <cell r="F10">
            <v>7033121</v>
          </cell>
          <cell r="G10">
            <v>10233706.013493625</v>
          </cell>
        </row>
        <row r="11">
          <cell r="C11">
            <v>5186219</v>
          </cell>
          <cell r="D11">
            <v>13922696</v>
          </cell>
          <cell r="E11">
            <v>17004652</v>
          </cell>
          <cell r="F11">
            <v>23572032</v>
          </cell>
          <cell r="G11">
            <v>28652961.106679671</v>
          </cell>
        </row>
        <row r="12">
          <cell r="C12">
            <v>65841</v>
          </cell>
          <cell r="D12">
            <v>118484</v>
          </cell>
          <cell r="E12">
            <v>97632</v>
          </cell>
          <cell r="F12">
            <v>183786</v>
          </cell>
          <cell r="G12">
            <v>235076.67054401719</v>
          </cell>
        </row>
        <row r="13">
          <cell r="C13">
            <v>475404</v>
          </cell>
          <cell r="D13">
            <v>1635854</v>
          </cell>
          <cell r="E13">
            <v>2403748</v>
          </cell>
          <cell r="F13">
            <v>3700247</v>
          </cell>
          <cell r="G13">
            <v>4405621.4361356553</v>
          </cell>
        </row>
        <row r="14">
          <cell r="C14">
            <v>4644974</v>
          </cell>
          <cell r="D14">
            <v>12168358</v>
          </cell>
          <cell r="E14">
            <v>14503272</v>
          </cell>
          <cell r="F14">
            <v>19687999</v>
          </cell>
          <cell r="G14">
            <v>24012263</v>
          </cell>
        </row>
        <row r="15">
          <cell r="C15">
            <v>263007</v>
          </cell>
          <cell r="D15">
            <v>514544</v>
          </cell>
          <cell r="E15">
            <v>627934</v>
          </cell>
          <cell r="F15">
            <v>661557</v>
          </cell>
          <cell r="G15">
            <v>789568.57683969196</v>
          </cell>
        </row>
        <row r="17">
          <cell r="C17">
            <v>2781</v>
          </cell>
          <cell r="D17">
            <v>7334</v>
          </cell>
          <cell r="E17">
            <v>18290</v>
          </cell>
          <cell r="F17">
            <v>21890</v>
          </cell>
          <cell r="G17">
            <v>4500</v>
          </cell>
        </row>
        <row r="21">
          <cell r="C21">
            <v>3662926</v>
          </cell>
          <cell r="D21">
            <v>9690805</v>
          </cell>
          <cell r="E21">
            <v>11290081</v>
          </cell>
          <cell r="F21">
            <v>14849483</v>
          </cell>
          <cell r="G21">
            <v>17557549.87613995</v>
          </cell>
        </row>
        <row r="23">
          <cell r="C23">
            <v>50359</v>
          </cell>
          <cell r="D23">
            <v>108988</v>
          </cell>
          <cell r="E23">
            <v>139175</v>
          </cell>
          <cell r="F23">
            <v>238260</v>
          </cell>
          <cell r="G23">
            <v>265994</v>
          </cell>
        </row>
        <row r="24">
          <cell r="C24">
            <v>672143</v>
          </cell>
          <cell r="D24">
            <v>1159204</v>
          </cell>
          <cell r="E24">
            <v>1316664.7286010238</v>
          </cell>
          <cell r="F24">
            <v>1873811</v>
          </cell>
          <cell r="G24">
            <v>2184555</v>
          </cell>
        </row>
        <row r="25">
          <cell r="C25">
            <v>273191</v>
          </cell>
          <cell r="D25">
            <v>1180051</v>
          </cell>
          <cell r="E25">
            <v>1288766</v>
          </cell>
          <cell r="F25">
            <v>1463882</v>
          </cell>
          <cell r="G25">
            <v>3693397.1700432384</v>
          </cell>
        </row>
        <row r="27">
          <cell r="C27">
            <v>23070</v>
          </cell>
          <cell r="D27">
            <v>73684</v>
          </cell>
          <cell r="E27">
            <v>114787.35914468276</v>
          </cell>
          <cell r="F27">
            <v>127286.00830038819</v>
          </cell>
          <cell r="G27">
            <v>147135.51631169333</v>
          </cell>
        </row>
        <row r="29">
          <cell r="C29">
            <v>428853</v>
          </cell>
          <cell r="D29">
            <v>1477497</v>
          </cell>
          <cell r="E29">
            <v>1947444</v>
          </cell>
          <cell r="F29">
            <v>2546432.9414151707</v>
          </cell>
          <cell r="G29">
            <v>2921007.1304270672</v>
          </cell>
        </row>
        <row r="30">
          <cell r="C30">
            <v>387512</v>
          </cell>
          <cell r="D30">
            <v>1207651</v>
          </cell>
          <cell r="E30">
            <v>1658516</v>
          </cell>
          <cell r="F30">
            <v>2139762</v>
          </cell>
          <cell r="G30">
            <v>2654402</v>
          </cell>
        </row>
        <row r="32">
          <cell r="C32">
            <v>211051</v>
          </cell>
          <cell r="D32">
            <v>657429</v>
          </cell>
          <cell r="E32">
            <v>925669.29589411709</v>
          </cell>
          <cell r="F32">
            <v>1140434.1052910225</v>
          </cell>
          <cell r="G32">
            <v>1591947.0858392706</v>
          </cell>
        </row>
        <row r="33">
          <cell r="C33">
            <v>240484</v>
          </cell>
          <cell r="D33">
            <v>551132</v>
          </cell>
          <cell r="E33">
            <v>654956</v>
          </cell>
          <cell r="F33">
            <v>685997</v>
          </cell>
          <cell r="G33">
            <v>916322.54080000031</v>
          </cell>
        </row>
        <row r="35">
          <cell r="C35">
            <v>207065</v>
          </cell>
          <cell r="D35">
            <v>877433</v>
          </cell>
          <cell r="E35">
            <v>1173117.1559149497</v>
          </cell>
          <cell r="F35">
            <v>1400139</v>
          </cell>
          <cell r="G35">
            <v>1573614.0851029088</v>
          </cell>
        </row>
        <row r="36">
          <cell r="C36">
            <v>191306</v>
          </cell>
          <cell r="D36">
            <v>472743</v>
          </cell>
          <cell r="E36">
            <v>609917.69981873338</v>
          </cell>
          <cell r="F36">
            <v>778476</v>
          </cell>
          <cell r="G36">
            <v>1010109.3230000002</v>
          </cell>
        </row>
        <row r="38">
          <cell r="C38">
            <v>120298</v>
          </cell>
          <cell r="D38">
            <v>297263</v>
          </cell>
          <cell r="E38">
            <v>465821.12470027001</v>
          </cell>
          <cell r="F38">
            <v>582251</v>
          </cell>
          <cell r="G38">
            <v>771151.92099999997</v>
          </cell>
        </row>
        <row r="39">
          <cell r="C39">
            <v>42174</v>
          </cell>
          <cell r="D39">
            <v>97904</v>
          </cell>
          <cell r="E39">
            <v>99938.474944433925</v>
          </cell>
          <cell r="F39">
            <v>130460</v>
          </cell>
          <cell r="G39">
            <v>165930.31900000002</v>
          </cell>
        </row>
        <row r="41">
          <cell r="C41">
            <v>33529</v>
          </cell>
          <cell r="D41">
            <v>78321</v>
          </cell>
          <cell r="E41">
            <v>104230.46397169857</v>
          </cell>
          <cell r="F41">
            <v>146467</v>
          </cell>
          <cell r="G41">
            <v>176267.26929999999</v>
          </cell>
        </row>
        <row r="43">
          <cell r="C43">
            <v>118131</v>
          </cell>
          <cell r="D43">
            <v>342310</v>
          </cell>
          <cell r="E43">
            <v>452937.55079740041</v>
          </cell>
          <cell r="F43">
            <v>621352</v>
          </cell>
          <cell r="G43">
            <v>792851.9439999999</v>
          </cell>
        </row>
        <row r="45">
          <cell r="C45">
            <v>365732</v>
          </cell>
          <cell r="D45">
            <v>946377</v>
          </cell>
          <cell r="E45">
            <v>1080422</v>
          </cell>
          <cell r="F45">
            <v>1359311.6809883951</v>
          </cell>
          <cell r="G45">
            <v>1764083.534391419</v>
          </cell>
        </row>
        <row r="46">
          <cell r="C46">
            <v>98961</v>
          </cell>
          <cell r="D46">
            <v>278283</v>
          </cell>
          <cell r="E46">
            <v>244275.85939065792</v>
          </cell>
          <cell r="F46">
            <v>346522</v>
          </cell>
          <cell r="G46">
            <v>452979.70707133092</v>
          </cell>
        </row>
        <row r="48">
          <cell r="C48">
            <v>139391</v>
          </cell>
          <cell r="D48">
            <v>217405</v>
          </cell>
          <cell r="E48">
            <v>293683.77309090563</v>
          </cell>
          <cell r="F48">
            <v>460758.1305147059</v>
          </cell>
          <cell r="G48">
            <v>580895.93588419119</v>
          </cell>
        </row>
        <row r="50">
          <cell r="C50">
            <v>92278</v>
          </cell>
          <cell r="D50">
            <v>229296</v>
          </cell>
          <cell r="E50">
            <v>261680.88679525032</v>
          </cell>
          <cell r="F50">
            <v>360350.55943297379</v>
          </cell>
          <cell r="G50">
            <v>437070.24920288322</v>
          </cell>
        </row>
        <row r="51">
          <cell r="C51">
            <v>3691</v>
          </cell>
          <cell r="D51">
            <v>9680</v>
          </cell>
          <cell r="E51">
            <v>11950</v>
          </cell>
          <cell r="F51">
            <v>15275</v>
          </cell>
          <cell r="G51">
            <v>18971.55</v>
          </cell>
        </row>
        <row r="54">
          <cell r="C54">
            <v>2781</v>
          </cell>
          <cell r="D54">
            <v>7334</v>
          </cell>
          <cell r="E54">
            <v>18290</v>
          </cell>
          <cell r="F54">
            <v>21890</v>
          </cell>
          <cell r="G54">
            <v>4500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6" enableFormatConditionsCalculation="0">
    <tabColor indexed="10"/>
  </sheetPr>
  <dimension ref="A1:D73"/>
  <sheetViews>
    <sheetView topLeftCell="A7" workbookViewId="0">
      <selection activeCell="G35" sqref="G35"/>
    </sheetView>
  </sheetViews>
  <sheetFormatPr defaultColWidth="5.28515625" defaultRowHeight="12.75"/>
  <cols>
    <col min="1" max="1" width="3.42578125" customWidth="1"/>
    <col min="2" max="2" width="65.140625" customWidth="1"/>
    <col min="3" max="3" width="11.5703125" style="53" customWidth="1"/>
  </cols>
  <sheetData>
    <row r="1" spans="1:4" ht="20.100000000000001" customHeight="1">
      <c r="A1" s="387" t="s">
        <v>0</v>
      </c>
      <c r="B1" s="387"/>
      <c r="C1" s="387"/>
    </row>
    <row r="2" spans="1:4" ht="20.100000000000001" customHeight="1">
      <c r="A2" s="388" t="s">
        <v>1</v>
      </c>
      <c r="B2" s="388"/>
      <c r="C2" s="388"/>
      <c r="D2" s="306"/>
    </row>
    <row r="3" spans="1:4" ht="21" customHeight="1">
      <c r="A3" s="199"/>
      <c r="B3" s="199"/>
      <c r="C3" s="198"/>
      <c r="D3" s="198"/>
    </row>
    <row r="4" spans="1:4" ht="21.75" customHeight="1">
      <c r="A4" s="165"/>
      <c r="B4" s="166"/>
      <c r="C4" s="200" t="s">
        <v>300</v>
      </c>
      <c r="D4" s="2"/>
    </row>
    <row r="5" spans="1:4" ht="17.25" customHeight="1">
      <c r="A5" s="167">
        <v>31</v>
      </c>
      <c r="B5" s="54" t="s">
        <v>2</v>
      </c>
      <c r="C5" s="168">
        <v>45</v>
      </c>
    </row>
    <row r="6" spans="1:4" ht="17.25" customHeight="1">
      <c r="A6" s="167"/>
      <c r="B6" s="55" t="s">
        <v>3</v>
      </c>
      <c r="C6" s="168"/>
    </row>
    <row r="7" spans="1:4" ht="17.25" customHeight="1">
      <c r="A7" s="167">
        <v>32</v>
      </c>
      <c r="B7" s="54" t="s">
        <v>274</v>
      </c>
      <c r="C7" s="168">
        <v>46</v>
      </c>
    </row>
    <row r="8" spans="1:4" ht="17.25" customHeight="1">
      <c r="A8" s="167"/>
      <c r="B8" s="55" t="s">
        <v>275</v>
      </c>
      <c r="C8" s="168"/>
    </row>
    <row r="9" spans="1:4" ht="17.25" customHeight="1">
      <c r="A9" s="167">
        <v>33</v>
      </c>
      <c r="B9" s="54" t="s">
        <v>4</v>
      </c>
      <c r="C9" s="168">
        <v>47</v>
      </c>
    </row>
    <row r="10" spans="1:4" ht="17.25" customHeight="1">
      <c r="A10" s="167"/>
      <c r="B10" s="55" t="s">
        <v>5</v>
      </c>
      <c r="C10" s="168"/>
    </row>
    <row r="11" spans="1:4" ht="30" customHeight="1">
      <c r="A11" s="167">
        <v>34</v>
      </c>
      <c r="B11" s="54" t="s">
        <v>6</v>
      </c>
      <c r="C11" s="168">
        <v>48</v>
      </c>
    </row>
    <row r="12" spans="1:4" ht="14.25" customHeight="1">
      <c r="A12" s="167"/>
      <c r="B12" s="55" t="s">
        <v>7</v>
      </c>
      <c r="C12" s="168"/>
    </row>
    <row r="13" spans="1:4" ht="24.75" customHeight="1">
      <c r="A13" s="167">
        <v>35</v>
      </c>
      <c r="B13" s="54" t="s">
        <v>8</v>
      </c>
      <c r="C13" s="168">
        <v>50</v>
      </c>
    </row>
    <row r="14" spans="1:4" ht="14.25" customHeight="1">
      <c r="A14" s="167"/>
      <c r="B14" s="54" t="s">
        <v>9</v>
      </c>
      <c r="C14" s="168"/>
    </row>
    <row r="15" spans="1:4" ht="29.25" customHeight="1">
      <c r="A15" s="167"/>
      <c r="B15" s="55" t="s">
        <v>10</v>
      </c>
      <c r="C15" s="168"/>
    </row>
    <row r="16" spans="1:4" ht="30" customHeight="1">
      <c r="A16" s="167">
        <v>36</v>
      </c>
      <c r="B16" s="54" t="s">
        <v>11</v>
      </c>
      <c r="C16" s="168">
        <v>52</v>
      </c>
    </row>
    <row r="17" spans="1:3" ht="30" customHeight="1">
      <c r="A17" s="167"/>
      <c r="B17" s="55" t="s">
        <v>12</v>
      </c>
      <c r="C17" s="168"/>
    </row>
    <row r="18" spans="1:3" ht="30" customHeight="1">
      <c r="A18" s="167">
        <v>37</v>
      </c>
      <c r="B18" s="54" t="s">
        <v>357</v>
      </c>
      <c r="C18" s="168">
        <v>54</v>
      </c>
    </row>
    <row r="19" spans="1:3" ht="20.25" customHeight="1">
      <c r="A19" s="167"/>
      <c r="B19" s="55" t="s">
        <v>13</v>
      </c>
      <c r="C19" s="168"/>
    </row>
    <row r="20" spans="1:3" ht="20.25" customHeight="1">
      <c r="A20" s="167"/>
      <c r="B20" s="55" t="s">
        <v>14</v>
      </c>
      <c r="C20" s="168"/>
    </row>
    <row r="21" spans="1:3" ht="20.25" customHeight="1">
      <c r="A21" s="167">
        <v>38</v>
      </c>
      <c r="B21" s="54" t="s">
        <v>15</v>
      </c>
      <c r="C21" s="168">
        <v>56</v>
      </c>
    </row>
    <row r="22" spans="1:3" ht="20.25" customHeight="1">
      <c r="A22" s="167"/>
      <c r="B22" s="55" t="s">
        <v>341</v>
      </c>
      <c r="C22" s="168"/>
    </row>
    <row r="23" spans="1:3" ht="20.25" customHeight="1">
      <c r="A23" s="167">
        <v>39</v>
      </c>
      <c r="B23" s="54" t="s">
        <v>276</v>
      </c>
      <c r="C23" s="168">
        <v>57</v>
      </c>
    </row>
    <row r="24" spans="1:3" ht="27" customHeight="1">
      <c r="A24" s="167"/>
      <c r="B24" s="55" t="s">
        <v>342</v>
      </c>
      <c r="C24" s="168"/>
    </row>
    <row r="25" spans="1:3" ht="20.25" customHeight="1">
      <c r="A25" s="167">
        <v>40</v>
      </c>
      <c r="B25" s="54" t="s">
        <v>16</v>
      </c>
      <c r="C25" s="168">
        <v>58</v>
      </c>
    </row>
    <row r="26" spans="1:3" ht="24.75" customHeight="1">
      <c r="A26" s="167"/>
      <c r="B26" s="55" t="s">
        <v>343</v>
      </c>
      <c r="C26" s="168"/>
    </row>
    <row r="27" spans="1:3" ht="18" customHeight="1">
      <c r="A27" s="167">
        <v>41</v>
      </c>
      <c r="B27" s="54" t="s">
        <v>17</v>
      </c>
      <c r="C27" s="168">
        <v>59</v>
      </c>
    </row>
    <row r="28" spans="1:3" ht="18" customHeight="1">
      <c r="A28" s="167"/>
      <c r="B28" s="54" t="s">
        <v>18</v>
      </c>
      <c r="C28" s="168"/>
    </row>
    <row r="29" spans="1:3" ht="27" customHeight="1">
      <c r="A29" s="167"/>
      <c r="B29" s="55" t="s">
        <v>344</v>
      </c>
      <c r="C29" s="168"/>
    </row>
    <row r="30" spans="1:3" ht="31.5" customHeight="1">
      <c r="A30" s="167">
        <v>42</v>
      </c>
      <c r="B30" s="54" t="s">
        <v>299</v>
      </c>
      <c r="C30" s="168">
        <v>61</v>
      </c>
    </row>
    <row r="31" spans="1:3" ht="15.75" customHeight="1">
      <c r="A31" s="167"/>
      <c r="B31" s="55" t="s">
        <v>348</v>
      </c>
      <c r="C31" s="339"/>
    </row>
    <row r="32" spans="1:3" ht="15.75" customHeight="1">
      <c r="A32" s="167"/>
      <c r="B32" s="55" t="s">
        <v>19</v>
      </c>
      <c r="C32" s="339"/>
    </row>
    <row r="33" spans="1:3" ht="21" customHeight="1">
      <c r="A33" s="167">
        <v>43</v>
      </c>
      <c r="B33" s="54" t="s">
        <v>301</v>
      </c>
      <c r="C33" s="339">
        <v>63</v>
      </c>
    </row>
    <row r="34" spans="1:3" ht="21" customHeight="1">
      <c r="A34" s="167"/>
      <c r="B34" s="54" t="s">
        <v>20</v>
      </c>
      <c r="C34" s="339"/>
    </row>
    <row r="35" spans="1:3" ht="29.25" customHeight="1">
      <c r="A35" s="167"/>
      <c r="B35" s="55" t="s">
        <v>345</v>
      </c>
      <c r="C35" s="168"/>
    </row>
    <row r="36" spans="1:3" ht="29.25" customHeight="1">
      <c r="A36" s="167">
        <v>44</v>
      </c>
      <c r="B36" s="54" t="s">
        <v>298</v>
      </c>
      <c r="C36" s="168">
        <v>65</v>
      </c>
    </row>
    <row r="37" spans="1:3" ht="15" customHeight="1">
      <c r="A37" s="167"/>
      <c r="B37" s="55" t="s">
        <v>346</v>
      </c>
      <c r="C37" s="168"/>
    </row>
    <row r="38" spans="1:3" ht="15" customHeight="1">
      <c r="A38" s="167"/>
      <c r="B38" s="55" t="s">
        <v>21</v>
      </c>
      <c r="C38" s="168"/>
    </row>
    <row r="39" spans="1:3" ht="18" customHeight="1">
      <c r="A39" s="167">
        <v>45</v>
      </c>
      <c r="B39" s="56" t="s">
        <v>22</v>
      </c>
      <c r="C39" s="168">
        <v>67</v>
      </c>
    </row>
    <row r="40" spans="1:3" ht="18" customHeight="1">
      <c r="A40" s="167"/>
      <c r="B40" s="57" t="s">
        <v>347</v>
      </c>
      <c r="C40" s="168"/>
    </row>
    <row r="41" spans="1:3" ht="18" customHeight="1">
      <c r="A41" s="167">
        <v>46</v>
      </c>
      <c r="B41" s="169" t="s">
        <v>23</v>
      </c>
      <c r="C41" s="168">
        <v>68</v>
      </c>
    </row>
    <row r="42" spans="1:3" ht="18" customHeight="1">
      <c r="A42" s="167"/>
      <c r="B42" s="170" t="s">
        <v>24</v>
      </c>
      <c r="C42" s="168"/>
    </row>
    <row r="43" spans="1:3" ht="18" customHeight="1">
      <c r="A43" s="167">
        <v>47</v>
      </c>
      <c r="B43" s="169" t="s">
        <v>25</v>
      </c>
      <c r="C43" s="168">
        <v>70</v>
      </c>
    </row>
    <row r="44" spans="1:3" ht="18" customHeight="1">
      <c r="A44" s="167"/>
      <c r="B44" s="170" t="s">
        <v>26</v>
      </c>
      <c r="C44" s="168"/>
    </row>
    <row r="45" spans="1:3" ht="18" customHeight="1">
      <c r="A45" s="171">
        <v>48</v>
      </c>
      <c r="B45" s="169" t="s">
        <v>27</v>
      </c>
      <c r="C45" s="168">
        <v>72</v>
      </c>
    </row>
    <row r="46" spans="1:3" ht="18" customHeight="1">
      <c r="A46" s="171"/>
      <c r="B46" s="170" t="s">
        <v>28</v>
      </c>
      <c r="C46" s="168"/>
    </row>
    <row r="47" spans="1:3" ht="18" customHeight="1">
      <c r="A47" s="171">
        <v>49</v>
      </c>
      <c r="B47" s="169" t="s">
        <v>29</v>
      </c>
      <c r="C47" s="168">
        <v>74</v>
      </c>
    </row>
    <row r="48" spans="1:3" ht="18" customHeight="1">
      <c r="A48" s="171"/>
      <c r="B48" s="170" t="s">
        <v>30</v>
      </c>
      <c r="C48" s="168"/>
    </row>
    <row r="49" spans="1:3" ht="18" customHeight="1">
      <c r="A49" s="171">
        <v>50</v>
      </c>
      <c r="B49" s="169" t="s">
        <v>219</v>
      </c>
      <c r="C49" s="168">
        <v>76</v>
      </c>
    </row>
    <row r="50" spans="1:3" ht="18" customHeight="1">
      <c r="A50" s="172"/>
      <c r="B50" s="170" t="s">
        <v>220</v>
      </c>
      <c r="C50" s="168"/>
    </row>
    <row r="51" spans="1:3" ht="18" customHeight="1">
      <c r="A51" s="171">
        <v>51</v>
      </c>
      <c r="B51" s="169" t="s">
        <v>222</v>
      </c>
      <c r="C51" s="168">
        <v>77</v>
      </c>
    </row>
    <row r="52" spans="1:3" ht="18" customHeight="1">
      <c r="A52" s="171"/>
      <c r="B52" s="170" t="s">
        <v>221</v>
      </c>
      <c r="C52" s="168"/>
    </row>
    <row r="53" spans="1:3" ht="18" customHeight="1">
      <c r="A53" s="171">
        <v>52</v>
      </c>
      <c r="B53" s="169" t="s">
        <v>224</v>
      </c>
      <c r="C53" s="168">
        <v>78</v>
      </c>
    </row>
    <row r="54" spans="1:3" ht="18" customHeight="1">
      <c r="A54" s="172"/>
      <c r="B54" s="170" t="s">
        <v>223</v>
      </c>
      <c r="C54" s="168"/>
    </row>
    <row r="72" spans="1:3">
      <c r="A72" s="214"/>
      <c r="B72" s="214"/>
      <c r="C72" s="317"/>
    </row>
    <row r="73" spans="1:3">
      <c r="A73" s="29"/>
      <c r="B73" s="29"/>
      <c r="C73" s="318"/>
    </row>
  </sheetData>
  <mergeCells count="2">
    <mergeCell ref="A1:C1"/>
    <mergeCell ref="A2:C2"/>
  </mergeCells>
  <phoneticPr fontId="41" type="noConversion"/>
  <pageMargins left="1" right="0.75" top="0.5" bottom="1.75" header="0.5" footer="1.6"/>
  <pageSetup paperSize="9" firstPageNumber="43" orientation="portrait" useFirstPageNumber="1" r:id="rId1"/>
  <headerFooter alignWithMargins="0">
    <oddFooter>&amp;CTài khoản quốc gia và ngân sách nhà nước - National accounts and state budget   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7">
    <pageSetUpPr fitToPage="1"/>
  </sheetPr>
  <dimension ref="A1:I408"/>
  <sheetViews>
    <sheetView topLeftCell="A4" workbookViewId="0">
      <selection activeCell="G21" sqref="G21"/>
    </sheetView>
  </sheetViews>
  <sheetFormatPr defaultRowHeight="15.6" customHeight="1"/>
  <cols>
    <col min="1" max="1" width="15.85546875" style="4" customWidth="1"/>
    <col min="2" max="2" width="13" style="4" customWidth="1"/>
    <col min="3" max="3" width="12.7109375" style="4" customWidth="1"/>
    <col min="4" max="4" width="10.140625" style="4" customWidth="1"/>
    <col min="5" max="6" width="12" style="4" customWidth="1"/>
    <col min="7" max="7" width="13.85546875" style="4" customWidth="1"/>
    <col min="8" max="16384" width="9.140625" style="4"/>
  </cols>
  <sheetData>
    <row r="1" spans="1:9" ht="20.100000000000001" customHeight="1">
      <c r="A1" s="3" t="s">
        <v>204</v>
      </c>
    </row>
    <row r="2" spans="1:9" ht="20.100000000000001" customHeight="1">
      <c r="A2" s="5" t="s">
        <v>31</v>
      </c>
    </row>
    <row r="3" spans="1:9" ht="20.100000000000001" customHeight="1">
      <c r="A3" s="6"/>
    </row>
    <row r="4" spans="1:9" ht="20.100000000000001" customHeight="1">
      <c r="A4" s="7"/>
      <c r="B4" s="7"/>
      <c r="C4" s="8"/>
      <c r="D4" s="8"/>
      <c r="E4" s="8"/>
      <c r="F4" s="8"/>
    </row>
    <row r="5" spans="1:9" ht="20.100000000000001" customHeight="1">
      <c r="B5" s="9"/>
      <c r="C5" s="392" t="s">
        <v>133</v>
      </c>
      <c r="D5" s="392"/>
      <c r="E5" s="392"/>
      <c r="F5" s="392"/>
    </row>
    <row r="6" spans="1:9" ht="29.25" customHeight="1">
      <c r="B6" s="9" t="s">
        <v>32</v>
      </c>
      <c r="C6" s="135" t="s">
        <v>34</v>
      </c>
      <c r="D6" s="390" t="s">
        <v>35</v>
      </c>
      <c r="E6" s="390"/>
      <c r="F6" s="11" t="s">
        <v>36</v>
      </c>
    </row>
    <row r="7" spans="1:9" ht="20.100000000000001" customHeight="1">
      <c r="B7" s="10" t="s">
        <v>33</v>
      </c>
      <c r="C7" s="11" t="s">
        <v>37</v>
      </c>
      <c r="D7" s="391" t="s">
        <v>38</v>
      </c>
      <c r="E7" s="391"/>
      <c r="F7" s="10" t="s">
        <v>39</v>
      </c>
    </row>
    <row r="8" spans="1:9" ht="28.5" customHeight="1">
      <c r="B8" s="9"/>
      <c r="C8" s="177" t="s">
        <v>40</v>
      </c>
      <c r="D8" s="13" t="s">
        <v>32</v>
      </c>
      <c r="E8" s="135" t="s">
        <v>41</v>
      </c>
      <c r="F8" s="12"/>
    </row>
    <row r="9" spans="1:9" ht="25.5" customHeight="1">
      <c r="B9" s="14"/>
      <c r="C9" s="1" t="s">
        <v>42</v>
      </c>
      <c r="D9" s="1" t="s">
        <v>33</v>
      </c>
      <c r="E9" s="136" t="s">
        <v>43</v>
      </c>
      <c r="F9" s="1"/>
    </row>
    <row r="10" spans="1:9" ht="20.100000000000001" customHeight="1"/>
    <row r="11" spans="1:9" ht="20.100000000000001" customHeight="1">
      <c r="B11" s="389" t="s">
        <v>365</v>
      </c>
      <c r="C11" s="389"/>
      <c r="D11" s="389"/>
      <c r="E11" s="389"/>
      <c r="F11" s="389"/>
    </row>
    <row r="12" spans="1:9" ht="20.100000000000001" customHeight="1">
      <c r="A12" s="47">
        <v>2005</v>
      </c>
      <c r="B12" s="52">
        <f>C12+D12+F12</f>
        <v>15083978</v>
      </c>
      <c r="C12" s="52">
        <v>7466521</v>
      </c>
      <c r="D12" s="52">
        <v>4125406</v>
      </c>
      <c r="E12" s="52">
        <v>2766478</v>
      </c>
      <c r="F12" s="52">
        <v>3492051</v>
      </c>
      <c r="G12" s="46"/>
      <c r="I12" s="16"/>
    </row>
    <row r="13" spans="1:9" ht="20.100000000000001" customHeight="1">
      <c r="A13" s="47">
        <v>2006</v>
      </c>
      <c r="B13" s="52">
        <f t="shared" ref="B13:B19" si="0">C13+D13+F13</f>
        <v>19220263</v>
      </c>
      <c r="C13" s="52">
        <v>9553439</v>
      </c>
      <c r="D13" s="52">
        <v>5327888</v>
      </c>
      <c r="E13" s="52">
        <v>3398619</v>
      </c>
      <c r="F13" s="52">
        <v>4338936</v>
      </c>
      <c r="G13" s="46"/>
    </row>
    <row r="14" spans="1:9" ht="20.100000000000001" customHeight="1">
      <c r="A14" s="47">
        <v>2007</v>
      </c>
      <c r="B14" s="52">
        <f t="shared" si="0"/>
        <v>25981480</v>
      </c>
      <c r="C14" s="52">
        <v>13714218</v>
      </c>
      <c r="D14" s="52">
        <v>6765171</v>
      </c>
      <c r="E14" s="52">
        <v>4183922</v>
      </c>
      <c r="F14" s="52">
        <v>5502091</v>
      </c>
      <c r="G14" s="46"/>
    </row>
    <row r="15" spans="1:9" ht="20.100000000000001" customHeight="1">
      <c r="A15" s="47">
        <v>2008</v>
      </c>
      <c r="B15" s="52">
        <f t="shared" si="0"/>
        <v>33449388</v>
      </c>
      <c r="C15" s="52">
        <v>17218530</v>
      </c>
      <c r="D15" s="52">
        <v>8518482</v>
      </c>
      <c r="E15" s="52">
        <v>5305828</v>
      </c>
      <c r="F15" s="52">
        <v>7712376</v>
      </c>
      <c r="G15" s="46"/>
    </row>
    <row r="16" spans="1:9" ht="20.100000000000001" customHeight="1">
      <c r="A16" s="47">
        <v>2009</v>
      </c>
      <c r="B16" s="52">
        <f t="shared" si="0"/>
        <v>40373811</v>
      </c>
      <c r="C16" s="52">
        <v>20138170</v>
      </c>
      <c r="D16" s="52">
        <v>10502077</v>
      </c>
      <c r="E16" s="52">
        <v>5636377</v>
      </c>
      <c r="F16" s="52">
        <v>9733564</v>
      </c>
      <c r="G16" s="46"/>
    </row>
    <row r="17" spans="1:7" ht="20.100000000000001" customHeight="1">
      <c r="A17" s="47">
        <v>2010</v>
      </c>
      <c r="B17" s="52">
        <f t="shared" si="0"/>
        <v>48574240</v>
      </c>
      <c r="C17" s="52">
        <v>23904655</v>
      </c>
      <c r="D17" s="52">
        <v>12817737</v>
      </c>
      <c r="E17" s="52">
        <v>6440796</v>
      </c>
      <c r="F17" s="52">
        <v>11851848</v>
      </c>
      <c r="G17" s="46"/>
    </row>
    <row r="18" spans="1:7" ht="20.100000000000001" customHeight="1">
      <c r="A18" s="47">
        <v>2011</v>
      </c>
      <c r="B18" s="52">
        <f t="shared" si="0"/>
        <v>63939032</v>
      </c>
      <c r="C18" s="52">
        <v>32238596</v>
      </c>
      <c r="D18" s="52">
        <v>16413526</v>
      </c>
      <c r="E18" s="52">
        <v>8225957</v>
      </c>
      <c r="F18" s="52">
        <v>15286910</v>
      </c>
      <c r="G18" s="46"/>
    </row>
    <row r="19" spans="1:7" ht="20.100000000000001" customHeight="1">
      <c r="A19" s="48" t="s">
        <v>168</v>
      </c>
      <c r="B19" s="52">
        <f t="shared" si="0"/>
        <v>77704851</v>
      </c>
      <c r="C19" s="52">
        <v>36910818</v>
      </c>
      <c r="D19" s="52">
        <v>21283761</v>
      </c>
      <c r="E19" s="52">
        <v>11909048</v>
      </c>
      <c r="F19" s="52">
        <v>19510272</v>
      </c>
      <c r="G19" s="46"/>
    </row>
    <row r="20" spans="1:7" ht="20.100000000000001" customHeight="1">
      <c r="A20" s="15"/>
      <c r="C20" s="17"/>
    </row>
    <row r="21" spans="1:7" ht="20.100000000000001" customHeight="1">
      <c r="B21" s="389" t="s">
        <v>134</v>
      </c>
      <c r="C21" s="389"/>
      <c r="D21" s="389"/>
      <c r="E21" s="389"/>
      <c r="F21" s="389"/>
    </row>
    <row r="22" spans="1:7" ht="20.100000000000001" customHeight="1"/>
    <row r="23" spans="1:7" ht="20.100000000000001" customHeight="1">
      <c r="A23" s="47">
        <v>2005</v>
      </c>
      <c r="B23" s="51">
        <v>100</v>
      </c>
      <c r="C23" s="51">
        <f>C12/B12*100</f>
        <v>49.499681052305966</v>
      </c>
      <c r="D23" s="51">
        <f>D12/B12*100</f>
        <v>27.349589080546259</v>
      </c>
      <c r="E23" s="51">
        <f>E12/B12*100</f>
        <v>18.340506728397511</v>
      </c>
      <c r="F23" s="51">
        <f>B23-C23-D23</f>
        <v>23.150729867147774</v>
      </c>
    </row>
    <row r="24" spans="1:7" ht="20.100000000000001" customHeight="1">
      <c r="A24" s="47">
        <v>2006</v>
      </c>
      <c r="B24" s="51">
        <v>100</v>
      </c>
      <c r="C24" s="51">
        <f t="shared" ref="C24:C30" si="1">C13/B13*100</f>
        <v>49.705037855101153</v>
      </c>
      <c r="D24" s="51">
        <f t="shared" ref="D24:D30" si="2">D13/B13*100</f>
        <v>27.720161789669579</v>
      </c>
      <c r="E24" s="51">
        <f t="shared" ref="E24:E30" si="3">E13/B13*100</f>
        <v>17.682479162746109</v>
      </c>
      <c r="F24" s="51">
        <f t="shared" ref="F24:F30" si="4">B24-C24-D24</f>
        <v>22.574800355229268</v>
      </c>
    </row>
    <row r="25" spans="1:7" ht="20.100000000000001" customHeight="1">
      <c r="A25" s="47">
        <v>2007</v>
      </c>
      <c r="B25" s="51">
        <v>100</v>
      </c>
      <c r="C25" s="51">
        <f t="shared" si="1"/>
        <v>52.784591178023732</v>
      </c>
      <c r="D25" s="51">
        <f t="shared" si="2"/>
        <v>26.038435839682727</v>
      </c>
      <c r="E25" s="51">
        <f t="shared" si="3"/>
        <v>16.103478323790636</v>
      </c>
      <c r="F25" s="51">
        <f t="shared" si="4"/>
        <v>21.176972982293542</v>
      </c>
    </row>
    <row r="26" spans="1:7" ht="20.100000000000001" customHeight="1">
      <c r="A26" s="47">
        <v>2008</v>
      </c>
      <c r="B26" s="51">
        <v>100</v>
      </c>
      <c r="C26" s="51">
        <f t="shared" si="1"/>
        <v>51.476367818747534</v>
      </c>
      <c r="D26" s="51">
        <f t="shared" si="2"/>
        <v>25.466779840635649</v>
      </c>
      <c r="E26" s="51">
        <f t="shared" si="3"/>
        <v>15.862257330388227</v>
      </c>
      <c r="F26" s="51">
        <f t="shared" si="4"/>
        <v>23.056852340616818</v>
      </c>
    </row>
    <row r="27" spans="1:7" ht="20.100000000000001" customHeight="1">
      <c r="A27" s="47">
        <v>2009</v>
      </c>
      <c r="B27" s="51">
        <v>100</v>
      </c>
      <c r="C27" s="51">
        <f t="shared" si="1"/>
        <v>49.879289324458369</v>
      </c>
      <c r="D27" s="51">
        <f t="shared" si="2"/>
        <v>26.012102251135023</v>
      </c>
      <c r="E27" s="51">
        <f t="shared" si="3"/>
        <v>13.960477994014486</v>
      </c>
      <c r="F27" s="51">
        <f t="shared" si="4"/>
        <v>24.108608424406608</v>
      </c>
    </row>
    <row r="28" spans="1:7" ht="20.100000000000001" customHeight="1">
      <c r="A28" s="47">
        <v>2010</v>
      </c>
      <c r="B28" s="51">
        <v>100</v>
      </c>
      <c r="C28" s="51">
        <f t="shared" si="1"/>
        <v>49.212617634367518</v>
      </c>
      <c r="D28" s="51">
        <f t="shared" si="2"/>
        <v>26.387931133868488</v>
      </c>
      <c r="E28" s="51">
        <f t="shared" si="3"/>
        <v>13.259694850603942</v>
      </c>
      <c r="F28" s="51">
        <f t="shared" si="4"/>
        <v>24.399451231763994</v>
      </c>
    </row>
    <row r="29" spans="1:7" ht="20.100000000000001" customHeight="1">
      <c r="A29" s="47">
        <v>2011</v>
      </c>
      <c r="B29" s="51">
        <v>100</v>
      </c>
      <c r="C29" s="51">
        <f t="shared" si="1"/>
        <v>50.420838401181925</v>
      </c>
      <c r="D29" s="51">
        <f t="shared" si="2"/>
        <v>25.670588819674343</v>
      </c>
      <c r="E29" s="51">
        <f t="shared" si="3"/>
        <v>12.865313631898587</v>
      </c>
      <c r="F29" s="51">
        <f t="shared" si="4"/>
        <v>23.908572779143732</v>
      </c>
    </row>
    <row r="30" spans="1:7" ht="20.100000000000001" customHeight="1">
      <c r="A30" s="48" t="s">
        <v>168</v>
      </c>
      <c r="B30" s="51">
        <v>100</v>
      </c>
      <c r="C30" s="51">
        <f t="shared" si="1"/>
        <v>47.501304648277362</v>
      </c>
      <c r="D30" s="51">
        <f t="shared" si="2"/>
        <v>27.390517742579547</v>
      </c>
      <c r="E30" s="51">
        <f t="shared" si="3"/>
        <v>15.326003263296908</v>
      </c>
      <c r="F30" s="51">
        <f t="shared" si="4"/>
        <v>25.108177609143091</v>
      </c>
    </row>
    <row r="31" spans="1:7" ht="20.100000000000001" customHeight="1">
      <c r="A31" s="7"/>
      <c r="B31" s="7"/>
      <c r="C31" s="7"/>
      <c r="D31" s="7"/>
      <c r="E31" s="7"/>
      <c r="F31" s="7"/>
    </row>
    <row r="32" spans="1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15.95" customHeight="1"/>
    <row r="58" ht="15.9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</sheetData>
  <mergeCells count="5">
    <mergeCell ref="B21:F21"/>
    <mergeCell ref="D6:E6"/>
    <mergeCell ref="D7:E7"/>
    <mergeCell ref="C5:F5"/>
    <mergeCell ref="B11:F11"/>
  </mergeCells>
  <phoneticPr fontId="41" type="noConversion"/>
  <pageMargins left="1.2598425196850394" right="1.2598425196850394" top="0.78740157480314965" bottom="2.2440944881889764" header="0.51181102362204722" footer="2.0472440944881889"/>
  <pageSetup paperSize="9" scale="97" firstPageNumber="45" orientation="portrait" useFirstPageNumber="1" r:id="rId1"/>
  <headerFooter alignWithMargins="0">
    <oddFooter>&amp;C TKQG, NSNN - National accounts and state budget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"/>
  <sheetViews>
    <sheetView workbookViewId="0">
      <selection activeCell="G18" sqref="G18"/>
    </sheetView>
  </sheetViews>
  <sheetFormatPr defaultRowHeight="12.75"/>
  <cols>
    <col min="1" max="1" width="17.42578125" customWidth="1"/>
    <col min="2" max="2" width="11.140625" customWidth="1"/>
    <col min="3" max="6" width="11" customWidth="1"/>
    <col min="7" max="7" width="14.7109375" bestFit="1" customWidth="1"/>
    <col min="8" max="8" width="13.140625" customWidth="1"/>
  </cols>
  <sheetData>
    <row r="1" spans="1:7" ht="20.100000000000001" customHeight="1">
      <c r="A1" s="3" t="s">
        <v>205</v>
      </c>
      <c r="B1" s="4"/>
      <c r="C1" s="4"/>
      <c r="D1" s="4"/>
      <c r="E1" s="4"/>
    </row>
    <row r="2" spans="1:7" ht="20.100000000000001" customHeight="1">
      <c r="A2" s="5" t="s">
        <v>203</v>
      </c>
      <c r="B2" s="4"/>
      <c r="C2" s="4"/>
      <c r="D2" s="4"/>
      <c r="E2" s="4"/>
    </row>
    <row r="3" spans="1:7" ht="15.75" customHeight="1">
      <c r="A3" s="5"/>
      <c r="B3" s="4"/>
      <c r="C3" s="4"/>
      <c r="D3" s="4"/>
      <c r="E3" s="4"/>
    </row>
    <row r="4" spans="1:7" ht="15.75" customHeight="1">
      <c r="A4" s="7"/>
      <c r="B4" s="7"/>
      <c r="C4" s="7"/>
      <c r="D4" s="7"/>
      <c r="E4" s="7"/>
    </row>
    <row r="5" spans="1:7" ht="20.100000000000001" customHeight="1">
      <c r="A5" s="4"/>
      <c r="B5" s="9"/>
      <c r="C5" s="392" t="s">
        <v>133</v>
      </c>
      <c r="D5" s="392"/>
      <c r="E5" s="392"/>
      <c r="F5" s="392"/>
    </row>
    <row r="6" spans="1:7" ht="25.5" customHeight="1">
      <c r="A6" s="4"/>
      <c r="B6" s="9" t="s">
        <v>32</v>
      </c>
      <c r="C6" s="135" t="s">
        <v>34</v>
      </c>
      <c r="D6" s="390" t="s">
        <v>35</v>
      </c>
      <c r="E6" s="390"/>
      <c r="F6" s="11" t="s">
        <v>36</v>
      </c>
    </row>
    <row r="7" spans="1:7" ht="20.100000000000001" customHeight="1">
      <c r="A7" s="4"/>
      <c r="B7" s="10" t="s">
        <v>33</v>
      </c>
      <c r="C7" s="11" t="s">
        <v>37</v>
      </c>
      <c r="D7" s="391" t="s">
        <v>38</v>
      </c>
      <c r="E7" s="391"/>
      <c r="F7" s="10" t="s">
        <v>39</v>
      </c>
    </row>
    <row r="8" spans="1:7" ht="25.5" customHeight="1">
      <c r="A8" s="4"/>
      <c r="B8" s="9"/>
      <c r="C8" s="177" t="s">
        <v>40</v>
      </c>
      <c r="D8" s="135" t="s">
        <v>32</v>
      </c>
      <c r="E8" s="135" t="s">
        <v>41</v>
      </c>
      <c r="F8" s="12"/>
    </row>
    <row r="9" spans="1:7" ht="26.25" customHeight="1">
      <c r="A9" s="4"/>
      <c r="B9" s="14"/>
      <c r="C9" s="136" t="s">
        <v>42</v>
      </c>
      <c r="D9" s="136" t="s">
        <v>33</v>
      </c>
      <c r="E9" s="136" t="s">
        <v>43</v>
      </c>
      <c r="F9" s="1"/>
    </row>
    <row r="10" spans="1:7" ht="10.5" customHeight="1">
      <c r="A10" s="4"/>
      <c r="B10" s="8"/>
      <c r="C10" s="18"/>
      <c r="D10" s="18"/>
      <c r="E10" s="8"/>
    </row>
    <row r="11" spans="1:7" ht="20.100000000000001" customHeight="1">
      <c r="A11" s="4"/>
      <c r="B11" s="389" t="s">
        <v>365</v>
      </c>
      <c r="C11" s="389"/>
      <c r="D11" s="389"/>
      <c r="E11" s="389"/>
      <c r="F11" s="389"/>
    </row>
    <row r="12" spans="1:7" ht="20.100000000000001" customHeight="1">
      <c r="A12" s="4"/>
      <c r="B12" s="52"/>
      <c r="C12" s="52"/>
      <c r="D12" s="52"/>
      <c r="E12" s="52"/>
      <c r="F12" s="52"/>
      <c r="G12" s="46"/>
    </row>
    <row r="13" spans="1:7" ht="20.100000000000001" customHeight="1">
      <c r="A13" s="47">
        <v>2005</v>
      </c>
      <c r="B13" s="52">
        <f>C13+D13+F13</f>
        <v>12177568</v>
      </c>
      <c r="C13" s="45">
        <v>7434573</v>
      </c>
      <c r="D13" s="52">
        <v>2991536</v>
      </c>
      <c r="E13" s="52">
        <v>2344589</v>
      </c>
      <c r="F13" s="52">
        <v>1751459</v>
      </c>
      <c r="G13" s="46"/>
    </row>
    <row r="14" spans="1:7" ht="20.100000000000001" customHeight="1">
      <c r="A14" s="47">
        <v>2006</v>
      </c>
      <c r="B14" s="52">
        <f t="shared" ref="B14:B20" si="0">C14+D14+F14</f>
        <v>14297162</v>
      </c>
      <c r="C14" s="52">
        <v>8365815</v>
      </c>
      <c r="D14" s="52">
        <v>3827733</v>
      </c>
      <c r="E14" s="52">
        <v>3006779</v>
      </c>
      <c r="F14" s="52">
        <v>2103614</v>
      </c>
      <c r="G14" s="46"/>
    </row>
    <row r="15" spans="1:7" ht="20.100000000000001" customHeight="1">
      <c r="A15" s="47">
        <v>2007</v>
      </c>
      <c r="B15" s="52">
        <f t="shared" si="0"/>
        <v>16263060</v>
      </c>
      <c r="C15" s="52">
        <v>9336927</v>
      </c>
      <c r="D15" s="52">
        <v>4397006</v>
      </c>
      <c r="E15" s="52">
        <v>3385194</v>
      </c>
      <c r="F15" s="52">
        <v>2529127</v>
      </c>
      <c r="G15" s="46"/>
    </row>
    <row r="16" spans="1:7" ht="20.100000000000001" customHeight="1">
      <c r="A16" s="47">
        <v>2008</v>
      </c>
      <c r="B16" s="52">
        <f t="shared" si="0"/>
        <v>18343296</v>
      </c>
      <c r="C16" s="52">
        <v>10000422</v>
      </c>
      <c r="D16" s="52">
        <v>5224377</v>
      </c>
      <c r="E16" s="52">
        <v>4091711</v>
      </c>
      <c r="F16" s="52">
        <v>3118497</v>
      </c>
      <c r="G16" s="46"/>
    </row>
    <row r="17" spans="1:9" ht="20.100000000000001" customHeight="1">
      <c r="A17" s="47">
        <v>2009</v>
      </c>
      <c r="B17" s="52">
        <f t="shared" si="0"/>
        <v>20644390</v>
      </c>
      <c r="C17" s="52">
        <v>11109014</v>
      </c>
      <c r="D17" s="52">
        <v>5815998</v>
      </c>
      <c r="E17" s="52">
        <v>4391912</v>
      </c>
      <c r="F17" s="52">
        <v>3719378</v>
      </c>
      <c r="G17" s="46"/>
    </row>
    <row r="18" spans="1:9" ht="20.100000000000001" customHeight="1">
      <c r="A18" s="47">
        <v>2010</v>
      </c>
      <c r="B18" s="52">
        <f t="shared" si="0"/>
        <v>22887373</v>
      </c>
      <c r="C18" s="52">
        <v>12215984</v>
      </c>
      <c r="D18" s="52">
        <v>6247899</v>
      </c>
      <c r="E18" s="52">
        <v>4462577</v>
      </c>
      <c r="F18" s="52">
        <v>4423490</v>
      </c>
      <c r="G18" s="46"/>
    </row>
    <row r="19" spans="1:9" ht="20.100000000000001" customHeight="1">
      <c r="A19" s="47">
        <v>2011</v>
      </c>
      <c r="B19" s="52">
        <f t="shared" si="0"/>
        <v>25926192</v>
      </c>
      <c r="C19" s="52">
        <v>13347077</v>
      </c>
      <c r="D19" s="52">
        <v>7316982</v>
      </c>
      <c r="E19" s="52">
        <v>5208208</v>
      </c>
      <c r="F19" s="52">
        <v>5262133</v>
      </c>
      <c r="G19" s="46"/>
      <c r="H19" s="338"/>
      <c r="I19" s="45"/>
    </row>
    <row r="20" spans="1:9" ht="20.100000000000001" customHeight="1">
      <c r="A20" s="48" t="s">
        <v>168</v>
      </c>
      <c r="B20" s="52">
        <f t="shared" si="0"/>
        <v>28938201</v>
      </c>
      <c r="C20" s="52">
        <v>14485172</v>
      </c>
      <c r="D20" s="52">
        <v>8068986</v>
      </c>
      <c r="E20" s="52">
        <v>5819563</v>
      </c>
      <c r="F20" s="52">
        <v>6384043</v>
      </c>
      <c r="G20" s="46"/>
      <c r="H20" s="338"/>
      <c r="I20" s="45"/>
    </row>
    <row r="21" spans="1:9" ht="20.100000000000001" customHeight="1">
      <c r="A21" s="4"/>
      <c r="B21" s="4"/>
      <c r="C21" s="4"/>
      <c r="D21" s="4"/>
      <c r="E21" s="4"/>
    </row>
    <row r="22" spans="1:9" ht="15" customHeight="1">
      <c r="A22" s="4"/>
      <c r="B22" s="389" t="s">
        <v>45</v>
      </c>
      <c r="C22" s="389"/>
      <c r="D22" s="389"/>
      <c r="E22" s="389"/>
      <c r="F22" s="389"/>
    </row>
    <row r="23" spans="1:9" ht="15" customHeight="1">
      <c r="A23" s="4"/>
      <c r="B23" s="393" t="s">
        <v>46</v>
      </c>
      <c r="C23" s="393"/>
      <c r="D23" s="393"/>
      <c r="E23" s="393"/>
      <c r="F23" s="393"/>
    </row>
    <row r="24" spans="1:9" ht="20.100000000000001" customHeight="1">
      <c r="A24" s="4"/>
      <c r="B24" s="4"/>
      <c r="C24" s="6"/>
      <c r="D24" s="4"/>
      <c r="E24" s="4"/>
    </row>
    <row r="25" spans="1:9" ht="20.100000000000001" customHeight="1">
      <c r="A25" s="47">
        <v>2005</v>
      </c>
      <c r="B25" s="51">
        <v>117.84193930315183</v>
      </c>
      <c r="C25" s="51">
        <v>107.58646049013041</v>
      </c>
      <c r="D25" s="51">
        <v>149.28032926607756</v>
      </c>
      <c r="E25" s="51">
        <v>150.76230294581379</v>
      </c>
      <c r="F25" s="51">
        <v>123.3839772486314</v>
      </c>
    </row>
    <row r="26" spans="1:9" ht="20.100000000000001" customHeight="1">
      <c r="A26" s="47">
        <v>2006</v>
      </c>
      <c r="B26" s="51">
        <f t="shared" ref="B26:B32" si="1">B14/B13*100</f>
        <v>117.40572501832878</v>
      </c>
      <c r="C26" s="51">
        <f>C14/C13*100</f>
        <v>112.5258303334973</v>
      </c>
      <c r="D26" s="51">
        <f>D14/D13*100</f>
        <v>127.95209551213824</v>
      </c>
      <c r="E26" s="51">
        <f>E14/E13*100</f>
        <v>128.24332964114393</v>
      </c>
      <c r="F26" s="51">
        <f>F14/F13*100</f>
        <v>120.10637988100206</v>
      </c>
    </row>
    <row r="27" spans="1:9" ht="20.100000000000001" customHeight="1">
      <c r="A27" s="47">
        <v>2007</v>
      </c>
      <c r="B27" s="51">
        <f t="shared" si="1"/>
        <v>113.75026736075313</v>
      </c>
      <c r="C27" s="51">
        <f t="shared" ref="C27:F32" si="2">C15/C14*100</f>
        <v>111.60809795578793</v>
      </c>
      <c r="D27" s="51">
        <f t="shared" si="2"/>
        <v>114.87232782432839</v>
      </c>
      <c r="E27" s="51">
        <f t="shared" si="2"/>
        <v>112.58539453681165</v>
      </c>
      <c r="F27" s="51">
        <f t="shared" si="2"/>
        <v>120.22771287888368</v>
      </c>
    </row>
    <row r="28" spans="1:9" ht="20.100000000000001" customHeight="1">
      <c r="A28" s="47">
        <v>2008</v>
      </c>
      <c r="B28" s="51">
        <f t="shared" si="1"/>
        <v>112.79117214103618</v>
      </c>
      <c r="C28" s="51">
        <f t="shared" si="2"/>
        <v>107.10613888273947</v>
      </c>
      <c r="D28" s="51">
        <f t="shared" si="2"/>
        <v>118.81669026605832</v>
      </c>
      <c r="E28" s="51">
        <f t="shared" si="2"/>
        <v>120.87079795131386</v>
      </c>
      <c r="F28" s="51">
        <f t="shared" si="2"/>
        <v>123.30329793640256</v>
      </c>
    </row>
    <row r="29" spans="1:9" ht="20.100000000000001" customHeight="1">
      <c r="A29" s="47">
        <v>2009</v>
      </c>
      <c r="B29" s="51">
        <f t="shared" si="1"/>
        <v>112.5446048518216</v>
      </c>
      <c r="C29" s="51">
        <f t="shared" si="2"/>
        <v>111.0854521939174</v>
      </c>
      <c r="D29" s="51">
        <f t="shared" si="2"/>
        <v>111.32424019170134</v>
      </c>
      <c r="E29" s="51">
        <f t="shared" si="2"/>
        <v>107.33680848916261</v>
      </c>
      <c r="F29" s="51">
        <f t="shared" si="2"/>
        <v>119.26828853771545</v>
      </c>
    </row>
    <row r="30" spans="1:9" ht="20.100000000000001" customHeight="1">
      <c r="A30" s="47">
        <v>2010</v>
      </c>
      <c r="B30" s="51">
        <f t="shared" si="1"/>
        <v>110.86485481043518</v>
      </c>
      <c r="C30" s="51">
        <f t="shared" si="2"/>
        <v>109.96461072062742</v>
      </c>
      <c r="D30" s="51">
        <f t="shared" si="2"/>
        <v>107.42608577238161</v>
      </c>
      <c r="E30" s="51">
        <f t="shared" si="2"/>
        <v>101.60898032565315</v>
      </c>
      <c r="F30" s="51">
        <f t="shared" si="2"/>
        <v>118.93090726460176</v>
      </c>
    </row>
    <row r="31" spans="1:9" ht="20.100000000000001" customHeight="1">
      <c r="A31" s="47">
        <v>2011</v>
      </c>
      <c r="B31" s="51">
        <f t="shared" si="1"/>
        <v>113.27727301862036</v>
      </c>
      <c r="C31" s="51">
        <f t="shared" si="2"/>
        <v>109.25912312917241</v>
      </c>
      <c r="D31" s="51">
        <f t="shared" si="2"/>
        <v>117.11108006067319</v>
      </c>
      <c r="E31" s="51">
        <f t="shared" si="2"/>
        <v>116.70852962313032</v>
      </c>
      <c r="F31" s="51">
        <f t="shared" si="2"/>
        <v>118.95885375574491</v>
      </c>
    </row>
    <row r="32" spans="1:9" ht="20.100000000000001" customHeight="1">
      <c r="A32" s="48" t="s">
        <v>168</v>
      </c>
      <c r="B32" s="51">
        <f t="shared" si="1"/>
        <v>111.61762976992533</v>
      </c>
      <c r="C32" s="51">
        <f t="shared" si="2"/>
        <v>108.52692316077895</v>
      </c>
      <c r="D32" s="51">
        <f t="shared" si="2"/>
        <v>110.27751605785008</v>
      </c>
      <c r="E32" s="51">
        <f t="shared" si="2"/>
        <v>111.73829847041439</v>
      </c>
      <c r="F32" s="51">
        <f t="shared" si="2"/>
        <v>121.320441729618</v>
      </c>
    </row>
    <row r="33" spans="1:6" ht="20.100000000000001" customHeight="1">
      <c r="A33" s="7"/>
      <c r="B33" s="7"/>
      <c r="C33" s="7"/>
      <c r="D33" s="7"/>
      <c r="E33" s="7"/>
      <c r="F33" s="29"/>
    </row>
    <row r="34" spans="1:6" ht="20.100000000000001" customHeight="1">
      <c r="A34" s="4"/>
      <c r="B34" s="4"/>
      <c r="C34" s="4"/>
      <c r="D34" s="4"/>
      <c r="E34" s="4"/>
    </row>
    <row r="35" spans="1:6" ht="20.100000000000001" customHeight="1">
      <c r="A35" s="4"/>
      <c r="B35" s="4"/>
      <c r="C35" s="4"/>
      <c r="D35" s="4"/>
      <c r="E35" s="4"/>
    </row>
    <row r="36" spans="1:6" ht="20.100000000000001" customHeight="1">
      <c r="A36" s="4"/>
      <c r="B36" s="4"/>
      <c r="C36" s="4"/>
      <c r="D36" s="4"/>
      <c r="E36" s="4"/>
    </row>
    <row r="37" spans="1:6" ht="20.100000000000001" customHeight="1">
      <c r="A37" s="4"/>
      <c r="B37" s="4"/>
      <c r="C37" s="4"/>
      <c r="D37" s="4"/>
      <c r="E37" s="4"/>
    </row>
    <row r="38" spans="1:6" ht="20.100000000000001" customHeight="1">
      <c r="A38" s="4"/>
      <c r="B38" s="4"/>
      <c r="C38" s="4"/>
      <c r="D38" s="4"/>
      <c r="E38" s="4"/>
    </row>
    <row r="39" spans="1:6" ht="20.100000000000001" customHeight="1">
      <c r="A39" s="4"/>
      <c r="B39" s="4"/>
      <c r="C39" s="4"/>
      <c r="D39" s="4"/>
      <c r="E39" s="4"/>
    </row>
    <row r="40" spans="1:6" ht="20.100000000000001" customHeight="1">
      <c r="A40" s="4"/>
      <c r="B40" s="4"/>
      <c r="C40" s="4"/>
      <c r="D40" s="4"/>
      <c r="E40" s="4"/>
    </row>
    <row r="41" spans="1:6" ht="20.100000000000001" customHeight="1">
      <c r="A41" s="4"/>
      <c r="B41" s="4"/>
      <c r="C41" s="4"/>
      <c r="D41" s="4"/>
      <c r="E41" s="4"/>
    </row>
    <row r="42" spans="1:6" ht="20.100000000000001" customHeight="1">
      <c r="A42" s="4"/>
      <c r="B42" s="4"/>
      <c r="C42" s="4"/>
      <c r="D42" s="4"/>
      <c r="E42" s="4"/>
    </row>
    <row r="43" spans="1:6" ht="20.100000000000001" customHeight="1">
      <c r="A43" s="4"/>
      <c r="B43" s="4"/>
      <c r="C43" s="4"/>
      <c r="D43" s="4"/>
      <c r="E43" s="4"/>
    </row>
    <row r="44" spans="1:6" ht="20.100000000000001" customHeight="1">
      <c r="A44" s="4"/>
      <c r="B44" s="4"/>
      <c r="C44" s="4"/>
      <c r="D44" s="4"/>
      <c r="E44" s="4"/>
    </row>
    <row r="45" spans="1:6" ht="20.100000000000001" customHeight="1">
      <c r="A45" s="4"/>
      <c r="B45" s="4"/>
      <c r="C45" s="4"/>
      <c r="D45" s="4"/>
      <c r="E45" s="4"/>
    </row>
    <row r="46" spans="1:6" ht="20.100000000000001" customHeight="1">
      <c r="A46" s="4"/>
      <c r="B46" s="4"/>
      <c r="C46" s="4"/>
      <c r="D46" s="4"/>
      <c r="E46" s="4"/>
    </row>
    <row r="47" spans="1:6" ht="20.100000000000001" customHeight="1">
      <c r="A47" s="4"/>
      <c r="B47" s="4"/>
      <c r="C47" s="4"/>
      <c r="D47" s="4"/>
      <c r="E47" s="4"/>
    </row>
    <row r="48" spans="1:6" ht="20.100000000000001" customHeight="1">
      <c r="A48" s="4"/>
      <c r="B48" s="4"/>
      <c r="C48" s="4"/>
      <c r="D48" s="4"/>
      <c r="E48" s="4"/>
    </row>
    <row r="49" spans="1:5" ht="20.100000000000001" customHeight="1">
      <c r="A49" s="4"/>
      <c r="B49" s="4"/>
      <c r="C49" s="4"/>
      <c r="D49" s="4"/>
      <c r="E49" s="4"/>
    </row>
    <row r="50" spans="1:5" ht="20.100000000000001" customHeight="1">
      <c r="A50" s="4"/>
      <c r="B50" s="4"/>
      <c r="C50" s="4"/>
      <c r="D50" s="4"/>
      <c r="E50" s="4"/>
    </row>
    <row r="51" spans="1:5" ht="20.100000000000001" customHeight="1">
      <c r="A51" s="4"/>
      <c r="B51" s="4"/>
      <c r="C51" s="4"/>
      <c r="D51" s="4"/>
      <c r="E51" s="4"/>
    </row>
    <row r="52" spans="1:5" ht="20.100000000000001" customHeight="1">
      <c r="A52" s="4"/>
      <c r="B52" s="4"/>
      <c r="C52" s="4"/>
      <c r="D52" s="4"/>
      <c r="E52" s="4"/>
    </row>
    <row r="53" spans="1:5" ht="20.100000000000001" customHeight="1">
      <c r="A53" s="4"/>
      <c r="B53" s="4"/>
      <c r="C53" s="4"/>
      <c r="D53" s="4"/>
      <c r="E53" s="4"/>
    </row>
    <row r="54" spans="1:5" ht="20.100000000000001" customHeight="1">
      <c r="A54" s="4"/>
      <c r="B54" s="4"/>
      <c r="C54" s="4"/>
      <c r="D54" s="4"/>
      <c r="E54" s="4"/>
    </row>
    <row r="55" spans="1:5">
      <c r="B55" s="4"/>
      <c r="C55" s="4"/>
      <c r="D55" s="4"/>
      <c r="E55" s="4"/>
    </row>
    <row r="56" spans="1:5">
      <c r="B56" s="4"/>
      <c r="C56" s="4"/>
      <c r="D56" s="4"/>
      <c r="E56" s="4"/>
    </row>
  </sheetData>
  <mergeCells count="6">
    <mergeCell ref="B23:F23"/>
    <mergeCell ref="C5:F5"/>
    <mergeCell ref="D6:E6"/>
    <mergeCell ref="D7:E7"/>
    <mergeCell ref="B11:F11"/>
    <mergeCell ref="B22:F22"/>
  </mergeCells>
  <pageMargins left="1.2598425196850394" right="1.2598425196850394" top="0.78740157480314965" bottom="2.2440944881889764" header="0.31496062992125984" footer="2.0472440944881889"/>
  <pageSetup paperSize="9" scale="96" firstPageNumber="46" orientation="portrait" useFirstPageNumber="1" r:id="rId1"/>
  <headerFooter>
    <oddFooter>&amp;CTKQG, NSNN - National accounts and state budget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8">
    <tabColor rgb="FFFFC000"/>
    <pageSetUpPr fitToPage="1"/>
  </sheetPr>
  <dimension ref="A1:H57"/>
  <sheetViews>
    <sheetView topLeftCell="A4" workbookViewId="0">
      <selection activeCell="B12" sqref="B12:F12"/>
    </sheetView>
  </sheetViews>
  <sheetFormatPr defaultRowHeight="12.75"/>
  <cols>
    <col min="1" max="1" width="17.42578125" customWidth="1"/>
    <col min="2" max="2" width="11.140625" customWidth="1"/>
    <col min="3" max="3" width="15.85546875" customWidth="1"/>
    <col min="4" max="4" width="11.7109375" customWidth="1"/>
    <col min="5" max="5" width="14.28515625" customWidth="1"/>
    <col min="6" max="6" width="10.85546875" customWidth="1"/>
    <col min="7" max="7" width="14.7109375" bestFit="1" customWidth="1"/>
  </cols>
  <sheetData>
    <row r="1" spans="1:8" ht="20.100000000000001" customHeight="1">
      <c r="A1" s="3" t="s">
        <v>206</v>
      </c>
      <c r="B1" s="4"/>
      <c r="C1" s="4"/>
      <c r="D1" s="4"/>
      <c r="E1" s="4"/>
    </row>
    <row r="2" spans="1:8" ht="20.100000000000001" customHeight="1">
      <c r="A2" s="5" t="s">
        <v>44</v>
      </c>
      <c r="B2" s="4"/>
      <c r="C2" s="4"/>
      <c r="D2" s="4"/>
      <c r="E2" s="4"/>
    </row>
    <row r="3" spans="1:8" ht="12" customHeight="1">
      <c r="A3" s="5"/>
      <c r="B3" s="4"/>
      <c r="C3" s="4"/>
      <c r="D3" s="4"/>
      <c r="E3" s="4"/>
    </row>
    <row r="4" spans="1:8" ht="12" customHeight="1">
      <c r="A4" s="6"/>
      <c r="B4" s="4"/>
      <c r="C4" s="4"/>
      <c r="D4" s="4"/>
      <c r="E4" s="4"/>
    </row>
    <row r="5" spans="1:8" ht="20.100000000000001" customHeight="1">
      <c r="A5" s="7"/>
      <c r="B5" s="7"/>
      <c r="C5" s="7"/>
      <c r="D5" s="7"/>
      <c r="E5" s="7"/>
    </row>
    <row r="6" spans="1:8" ht="20.100000000000001" customHeight="1">
      <c r="A6" s="4"/>
      <c r="B6" s="9" t="s">
        <v>32</v>
      </c>
      <c r="C6" s="392" t="s">
        <v>133</v>
      </c>
      <c r="D6" s="392"/>
      <c r="E6" s="392"/>
      <c r="F6" s="392"/>
    </row>
    <row r="7" spans="1:8" ht="20.100000000000001" customHeight="1">
      <c r="A7" s="4"/>
      <c r="B7" s="10" t="s">
        <v>33</v>
      </c>
      <c r="C7" s="11" t="s">
        <v>34</v>
      </c>
      <c r="D7" s="390" t="s">
        <v>35</v>
      </c>
      <c r="E7" s="390"/>
      <c r="F7" s="11" t="s">
        <v>36</v>
      </c>
    </row>
    <row r="8" spans="1:8" ht="20.100000000000001" customHeight="1">
      <c r="A8" s="4"/>
      <c r="B8" s="11"/>
      <c r="C8" s="11" t="s">
        <v>37</v>
      </c>
      <c r="D8" s="391" t="s">
        <v>38</v>
      </c>
      <c r="E8" s="391"/>
      <c r="F8" s="10" t="s">
        <v>39</v>
      </c>
    </row>
    <row r="9" spans="1:8" ht="33" customHeight="1">
      <c r="A9" s="4"/>
      <c r="B9" s="9"/>
      <c r="C9" s="59" t="s">
        <v>40</v>
      </c>
      <c r="D9" s="13" t="s">
        <v>32</v>
      </c>
      <c r="E9" s="59" t="s">
        <v>41</v>
      </c>
      <c r="F9" s="12"/>
    </row>
    <row r="10" spans="1:8" ht="29.25" customHeight="1">
      <c r="A10" s="4"/>
      <c r="B10" s="14"/>
      <c r="C10" s="1" t="s">
        <v>42</v>
      </c>
      <c r="D10" s="1" t="s">
        <v>33</v>
      </c>
      <c r="E10" s="136" t="s">
        <v>43</v>
      </c>
      <c r="F10" s="1"/>
    </row>
    <row r="11" spans="1:8" ht="20.100000000000001" customHeight="1">
      <c r="A11" s="4"/>
      <c r="B11" s="8"/>
      <c r="C11" s="18"/>
      <c r="D11" s="18"/>
      <c r="E11" s="8"/>
    </row>
    <row r="12" spans="1:8" ht="20.100000000000001" customHeight="1">
      <c r="A12" s="4"/>
      <c r="B12" s="389" t="s">
        <v>365</v>
      </c>
      <c r="C12" s="389"/>
      <c r="D12" s="389"/>
      <c r="E12" s="389"/>
      <c r="F12" s="389"/>
    </row>
    <row r="13" spans="1:8" ht="20.100000000000001" customHeight="1">
      <c r="A13" s="4"/>
      <c r="B13" s="52"/>
      <c r="C13" s="52"/>
      <c r="D13" s="52"/>
      <c r="E13" s="46"/>
      <c r="F13" s="52"/>
      <c r="G13" s="46"/>
    </row>
    <row r="14" spans="1:8" ht="20.100000000000001" customHeight="1">
      <c r="A14" s="47">
        <v>2005</v>
      </c>
      <c r="B14" s="52">
        <f>C14+D14+F14</f>
        <v>25180452</v>
      </c>
      <c r="C14" s="45">
        <v>14290556</v>
      </c>
      <c r="D14" s="52">
        <v>5911653</v>
      </c>
      <c r="E14" s="52">
        <v>3600841</v>
      </c>
      <c r="F14" s="52">
        <v>4978243</v>
      </c>
      <c r="G14" s="46"/>
      <c r="H14" s="46"/>
    </row>
    <row r="15" spans="1:8" ht="20.100000000000001" customHeight="1">
      <c r="A15" s="47">
        <v>2006</v>
      </c>
      <c r="B15" s="52">
        <f t="shared" ref="B15:B21" si="0">C15+D15+F15</f>
        <v>29411679</v>
      </c>
      <c r="C15" s="52">
        <v>15910929</v>
      </c>
      <c r="D15" s="52">
        <v>7499727</v>
      </c>
      <c r="E15" s="52">
        <v>4091423</v>
      </c>
      <c r="F15" s="52">
        <v>6001023</v>
      </c>
      <c r="G15" s="46"/>
      <c r="H15" s="46"/>
    </row>
    <row r="16" spans="1:8" ht="20.100000000000001" customHeight="1">
      <c r="A16" s="47">
        <v>2007</v>
      </c>
      <c r="B16" s="52">
        <f t="shared" si="0"/>
        <v>33596228</v>
      </c>
      <c r="C16" s="52">
        <v>17811702</v>
      </c>
      <c r="D16" s="52">
        <v>8645014</v>
      </c>
      <c r="E16" s="52">
        <v>4617793</v>
      </c>
      <c r="F16" s="52">
        <v>7139512</v>
      </c>
      <c r="G16" s="46"/>
      <c r="H16" s="46"/>
    </row>
    <row r="17" spans="1:8" ht="20.100000000000001" customHeight="1">
      <c r="A17" s="47">
        <v>2008</v>
      </c>
      <c r="B17" s="52">
        <f t="shared" si="0"/>
        <v>37892583</v>
      </c>
      <c r="C17" s="52">
        <v>19208153</v>
      </c>
      <c r="D17" s="52">
        <v>10086571</v>
      </c>
      <c r="E17" s="52">
        <v>5582314</v>
      </c>
      <c r="F17" s="52">
        <v>8597859</v>
      </c>
      <c r="G17" s="46"/>
      <c r="H17" s="46"/>
    </row>
    <row r="18" spans="1:8" ht="20.100000000000001" customHeight="1">
      <c r="A18" s="47">
        <v>2009</v>
      </c>
      <c r="B18" s="52">
        <f t="shared" si="0"/>
        <v>43048403</v>
      </c>
      <c r="C18" s="52">
        <v>21562306</v>
      </c>
      <c r="D18" s="52">
        <v>11476398</v>
      </c>
      <c r="E18" s="52">
        <v>5888966</v>
      </c>
      <c r="F18" s="52">
        <v>10009699</v>
      </c>
      <c r="G18" s="46"/>
      <c r="H18" s="46"/>
    </row>
    <row r="19" spans="1:8" ht="20.100000000000001" customHeight="1">
      <c r="A19" s="47">
        <v>2010</v>
      </c>
      <c r="B19" s="52">
        <f t="shared" si="0"/>
        <v>48574240</v>
      </c>
      <c r="C19" s="52">
        <v>23904655</v>
      </c>
      <c r="D19" s="52">
        <v>12817737</v>
      </c>
      <c r="E19" s="52">
        <v>6440796</v>
      </c>
      <c r="F19" s="52">
        <v>11851848</v>
      </c>
      <c r="G19" s="46"/>
      <c r="H19" s="46"/>
    </row>
    <row r="20" spans="1:8" ht="20.100000000000001" customHeight="1">
      <c r="A20" s="47">
        <v>2011</v>
      </c>
      <c r="B20" s="340">
        <f t="shared" si="0"/>
        <v>55374734</v>
      </c>
      <c r="C20" s="340">
        <v>26144390</v>
      </c>
      <c r="D20" s="340">
        <v>15094695</v>
      </c>
      <c r="E20" s="340">
        <v>6820875</v>
      </c>
      <c r="F20" s="340">
        <v>14135649</v>
      </c>
      <c r="G20" s="46"/>
      <c r="H20" s="46"/>
    </row>
    <row r="21" spans="1:8" ht="20.100000000000001" customHeight="1">
      <c r="A21" s="48" t="s">
        <v>168</v>
      </c>
      <c r="B21" s="340">
        <f t="shared" si="0"/>
        <v>61487709</v>
      </c>
      <c r="C21" s="340">
        <v>28469464</v>
      </c>
      <c r="D21" s="340">
        <v>16381869</v>
      </c>
      <c r="E21" s="340">
        <v>7555087</v>
      </c>
      <c r="F21" s="340">
        <v>16636376</v>
      </c>
      <c r="G21" s="46"/>
      <c r="H21" s="46"/>
    </row>
    <row r="22" spans="1:8" ht="12.75" customHeight="1">
      <c r="A22" s="4"/>
      <c r="B22" s="341"/>
      <c r="C22" s="341"/>
      <c r="D22" s="341"/>
      <c r="E22" s="341"/>
      <c r="F22" s="341"/>
    </row>
    <row r="23" spans="1:8" ht="20.100000000000001" customHeight="1">
      <c r="A23" s="4"/>
      <c r="B23" s="394" t="s">
        <v>45</v>
      </c>
      <c r="C23" s="394"/>
      <c r="D23" s="394"/>
      <c r="E23" s="394"/>
      <c r="F23" s="394"/>
    </row>
    <row r="24" spans="1:8" ht="20.100000000000001" customHeight="1">
      <c r="A24" s="4"/>
      <c r="B24" s="395" t="s">
        <v>46</v>
      </c>
      <c r="C24" s="395"/>
      <c r="D24" s="395"/>
      <c r="E24" s="395"/>
      <c r="F24" s="395"/>
    </row>
    <row r="25" spans="1:8" ht="20.100000000000001" customHeight="1">
      <c r="A25" s="4"/>
      <c r="B25" s="341"/>
      <c r="C25" s="342"/>
      <c r="D25" s="341"/>
      <c r="E25" s="341"/>
      <c r="F25" s="341"/>
    </row>
    <row r="26" spans="1:8" ht="20.100000000000001" customHeight="1">
      <c r="A26" s="47">
        <v>2005</v>
      </c>
      <c r="B26" s="343">
        <v>119.1</v>
      </c>
      <c r="C26" s="343">
        <v>109.6</v>
      </c>
      <c r="D26" s="343">
        <v>145.80469951789382</v>
      </c>
      <c r="E26" s="343">
        <v>146.88988442466064</v>
      </c>
      <c r="F26" s="343">
        <v>122.94</v>
      </c>
    </row>
    <row r="27" spans="1:8" ht="20.100000000000001" customHeight="1">
      <c r="A27" s="47">
        <v>2006</v>
      </c>
      <c r="B27" s="343">
        <f t="shared" ref="B27:F33" si="1">B15/B14*100</f>
        <v>116.80361813997619</v>
      </c>
      <c r="C27" s="343">
        <f t="shared" si="1"/>
        <v>111.33876806472752</v>
      </c>
      <c r="D27" s="343">
        <f t="shared" si="1"/>
        <v>126.86345088251967</v>
      </c>
      <c r="E27" s="343">
        <f t="shared" si="1"/>
        <v>113.62409503779811</v>
      </c>
      <c r="F27" s="343">
        <f t="shared" si="1"/>
        <v>120.54499951087161</v>
      </c>
    </row>
    <row r="28" spans="1:8" ht="20.100000000000001" customHeight="1">
      <c r="A28" s="47">
        <v>2007</v>
      </c>
      <c r="B28" s="343">
        <f t="shared" si="1"/>
        <v>114.22750805895849</v>
      </c>
      <c r="C28" s="343">
        <f t="shared" si="1"/>
        <v>111.9463357544993</v>
      </c>
      <c r="D28" s="343">
        <f t="shared" si="1"/>
        <v>115.2710491995242</v>
      </c>
      <c r="E28" s="343">
        <f t="shared" si="1"/>
        <v>112.86520606644682</v>
      </c>
      <c r="F28" s="343">
        <f t="shared" si="1"/>
        <v>118.97158201193363</v>
      </c>
    </row>
    <row r="29" spans="1:8" ht="20.100000000000001" customHeight="1">
      <c r="A29" s="47">
        <v>2008</v>
      </c>
      <c r="B29" s="343">
        <f t="shared" si="1"/>
        <v>112.78820646174921</v>
      </c>
      <c r="C29" s="343">
        <f t="shared" si="1"/>
        <v>107.84007614769212</v>
      </c>
      <c r="D29" s="343">
        <f t="shared" si="1"/>
        <v>116.67501058991922</v>
      </c>
      <c r="E29" s="343">
        <f t="shared" si="1"/>
        <v>120.88705578617318</v>
      </c>
      <c r="F29" s="343">
        <f t="shared" si="1"/>
        <v>120.4264241029359</v>
      </c>
    </row>
    <row r="30" spans="1:8" ht="20.100000000000001" customHeight="1">
      <c r="A30" s="47">
        <v>2009</v>
      </c>
      <c r="B30" s="343">
        <f t="shared" si="1"/>
        <v>113.6064094654091</v>
      </c>
      <c r="C30" s="343">
        <f t="shared" si="1"/>
        <v>112.25600920609078</v>
      </c>
      <c r="D30" s="343">
        <f t="shared" si="1"/>
        <v>113.77898395797739</v>
      </c>
      <c r="E30" s="343">
        <f t="shared" si="1"/>
        <v>105.49327751896436</v>
      </c>
      <c r="F30" s="343">
        <f t="shared" si="1"/>
        <v>116.42083220950703</v>
      </c>
    </row>
    <row r="31" spans="1:8" ht="20.100000000000001" customHeight="1">
      <c r="A31" s="47">
        <v>2010</v>
      </c>
      <c r="B31" s="343">
        <f t="shared" si="1"/>
        <v>112.83633448608998</v>
      </c>
      <c r="C31" s="343">
        <f t="shared" si="1"/>
        <v>110.86316556308959</v>
      </c>
      <c r="D31" s="343">
        <f t="shared" si="1"/>
        <v>111.68780483214333</v>
      </c>
      <c r="E31" s="343">
        <f t="shared" si="1"/>
        <v>109.37057541171065</v>
      </c>
      <c r="F31" s="343">
        <f t="shared" si="1"/>
        <v>118.40364030926405</v>
      </c>
    </row>
    <row r="32" spans="1:8" ht="20.100000000000001" customHeight="1">
      <c r="A32" s="47">
        <v>2011</v>
      </c>
      <c r="B32" s="343">
        <f t="shared" si="1"/>
        <v>114.00020669391841</v>
      </c>
      <c r="C32" s="343">
        <f t="shared" si="1"/>
        <v>109.36945126378106</v>
      </c>
      <c r="D32" s="343">
        <f t="shared" si="1"/>
        <v>117.76411858037031</v>
      </c>
      <c r="E32" s="343">
        <f t="shared" si="1"/>
        <v>105.90111843318746</v>
      </c>
      <c r="F32" s="343">
        <f t="shared" si="1"/>
        <v>119.26957720011259</v>
      </c>
    </row>
    <row r="33" spans="1:6" ht="20.100000000000001" customHeight="1">
      <c r="A33" s="48" t="s">
        <v>168</v>
      </c>
      <c r="B33" s="343">
        <f t="shared" si="1"/>
        <v>111.03928553408491</v>
      </c>
      <c r="C33" s="343">
        <f t="shared" si="1"/>
        <v>108.89320423999183</v>
      </c>
      <c r="D33" s="343">
        <f t="shared" si="1"/>
        <v>108.5273269847453</v>
      </c>
      <c r="E33" s="343">
        <f t="shared" si="1"/>
        <v>110.7641908112962</v>
      </c>
      <c r="F33" s="343">
        <f t="shared" si="1"/>
        <v>117.69092455535646</v>
      </c>
    </row>
    <row r="34" spans="1:6" ht="20.100000000000001" customHeight="1">
      <c r="A34" s="7"/>
      <c r="B34" s="7"/>
      <c r="C34" s="7"/>
      <c r="D34" s="7"/>
      <c r="E34" s="7"/>
      <c r="F34" s="29"/>
    </row>
    <row r="35" spans="1:6" ht="20.100000000000001" customHeight="1">
      <c r="A35" s="4"/>
      <c r="B35" s="4"/>
      <c r="C35" s="4"/>
      <c r="D35" s="4"/>
      <c r="E35" s="4"/>
    </row>
    <row r="36" spans="1:6" ht="20.100000000000001" customHeight="1">
      <c r="A36" s="4"/>
      <c r="B36" s="4"/>
      <c r="C36" s="4"/>
      <c r="D36" s="4"/>
      <c r="E36" s="4"/>
    </row>
    <row r="37" spans="1:6" ht="20.100000000000001" customHeight="1">
      <c r="A37" s="4"/>
      <c r="B37" s="4"/>
      <c r="C37" s="4"/>
      <c r="D37" s="4"/>
      <c r="E37" s="4"/>
    </row>
    <row r="38" spans="1:6" ht="20.100000000000001" customHeight="1">
      <c r="A38" s="4"/>
      <c r="B38" s="4"/>
      <c r="C38" s="4"/>
      <c r="D38" s="4"/>
      <c r="E38" s="4"/>
    </row>
    <row r="39" spans="1:6" ht="20.100000000000001" customHeight="1">
      <c r="A39" s="4"/>
      <c r="B39" s="4"/>
      <c r="C39" s="4"/>
      <c r="D39" s="4"/>
      <c r="E39" s="4"/>
    </row>
    <row r="40" spans="1:6" ht="20.100000000000001" customHeight="1">
      <c r="A40" s="4"/>
      <c r="B40" s="4"/>
      <c r="C40" s="4"/>
      <c r="D40" s="4"/>
      <c r="E40" s="4"/>
    </row>
    <row r="41" spans="1:6" ht="20.100000000000001" customHeight="1">
      <c r="A41" s="4"/>
      <c r="B41" s="4"/>
      <c r="C41" s="4"/>
      <c r="D41" s="4"/>
      <c r="E41" s="4"/>
    </row>
    <row r="42" spans="1:6" ht="20.100000000000001" customHeight="1">
      <c r="A42" s="4"/>
      <c r="B42" s="4"/>
      <c r="C42" s="4"/>
      <c r="D42" s="4"/>
      <c r="E42" s="4"/>
    </row>
    <row r="43" spans="1:6" ht="20.100000000000001" customHeight="1">
      <c r="A43" s="4"/>
      <c r="B43" s="4"/>
      <c r="C43" s="4"/>
      <c r="D43" s="4"/>
      <c r="E43" s="4"/>
    </row>
    <row r="44" spans="1:6" ht="20.100000000000001" customHeight="1">
      <c r="A44" s="4"/>
      <c r="B44" s="4"/>
      <c r="C44" s="4"/>
      <c r="D44" s="4"/>
      <c r="E44" s="4"/>
    </row>
    <row r="45" spans="1:6" ht="20.100000000000001" customHeight="1">
      <c r="A45" s="4"/>
      <c r="B45" s="4"/>
      <c r="C45" s="4"/>
      <c r="D45" s="4"/>
      <c r="E45" s="4"/>
    </row>
    <row r="46" spans="1:6" ht="20.100000000000001" customHeight="1">
      <c r="A46" s="4"/>
      <c r="B46" s="4"/>
      <c r="C46" s="4"/>
      <c r="D46" s="4"/>
      <c r="E46" s="4"/>
    </row>
    <row r="47" spans="1:6" ht="20.100000000000001" customHeight="1">
      <c r="A47" s="4"/>
      <c r="B47" s="4"/>
      <c r="C47" s="4"/>
      <c r="D47" s="4"/>
      <c r="E47" s="4"/>
    </row>
    <row r="48" spans="1:6" ht="20.100000000000001" customHeight="1">
      <c r="A48" s="4"/>
      <c r="B48" s="4"/>
      <c r="C48" s="4"/>
      <c r="D48" s="4"/>
      <c r="E48" s="4"/>
    </row>
    <row r="49" spans="1:5" ht="20.100000000000001" customHeight="1">
      <c r="A49" s="4"/>
      <c r="B49" s="4"/>
      <c r="C49" s="4"/>
      <c r="D49" s="4"/>
      <c r="E49" s="4"/>
    </row>
    <row r="50" spans="1:5" ht="20.100000000000001" customHeight="1">
      <c r="A50" s="4"/>
      <c r="B50" s="4"/>
      <c r="C50" s="4"/>
      <c r="D50" s="4"/>
      <c r="E50" s="4"/>
    </row>
    <row r="51" spans="1:5" ht="20.100000000000001" customHeight="1">
      <c r="A51" s="4"/>
      <c r="B51" s="4"/>
      <c r="C51" s="4"/>
      <c r="D51" s="4"/>
      <c r="E51" s="4"/>
    </row>
    <row r="52" spans="1:5" ht="20.100000000000001" customHeight="1">
      <c r="A52" s="4"/>
      <c r="B52" s="4"/>
      <c r="C52" s="4"/>
      <c r="D52" s="4"/>
      <c r="E52" s="4"/>
    </row>
    <row r="53" spans="1:5" ht="20.100000000000001" customHeight="1">
      <c r="A53" s="4"/>
      <c r="B53" s="4"/>
      <c r="C53" s="4"/>
      <c r="D53" s="4"/>
      <c r="E53" s="4"/>
    </row>
    <row r="54" spans="1:5" ht="20.100000000000001" customHeight="1">
      <c r="A54" s="4"/>
      <c r="B54" s="4"/>
      <c r="C54" s="4"/>
      <c r="D54" s="4"/>
      <c r="E54" s="4"/>
    </row>
    <row r="55" spans="1:5" ht="20.100000000000001" customHeight="1">
      <c r="A55" s="4"/>
      <c r="B55" s="4"/>
      <c r="C55" s="4"/>
      <c r="D55" s="4"/>
      <c r="E55" s="4"/>
    </row>
    <row r="56" spans="1:5">
      <c r="B56" s="4"/>
      <c r="C56" s="4"/>
      <c r="D56" s="4"/>
      <c r="E56" s="4"/>
    </row>
    <row r="57" spans="1:5">
      <c r="B57" s="4"/>
      <c r="C57" s="4"/>
      <c r="D57" s="4"/>
      <c r="E57" s="4"/>
    </row>
  </sheetData>
  <mergeCells count="6">
    <mergeCell ref="B23:F23"/>
    <mergeCell ref="B24:F24"/>
    <mergeCell ref="C6:F6"/>
    <mergeCell ref="D7:E7"/>
    <mergeCell ref="D8:E8"/>
    <mergeCell ref="B12:F12"/>
  </mergeCells>
  <phoneticPr fontId="41" type="noConversion"/>
  <pageMargins left="1.2598425196850394" right="1.2598425196850394" top="0.78740157480314965" bottom="2.2440944881889764" header="0.51181102362204722" footer="2.0472440944881889"/>
  <pageSetup paperSize="9" scale="90" firstPageNumber="47" orientation="portrait" useFirstPageNumber="1" r:id="rId1"/>
  <headerFooter alignWithMargins="0">
    <oddFooter>&amp;CTKQG, NSNN - National accounts and state budget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381"/>
  <sheetViews>
    <sheetView workbookViewId="0">
      <selection activeCell="C51" sqref="C51"/>
    </sheetView>
  </sheetViews>
  <sheetFormatPr defaultRowHeight="15.6" customHeight="1"/>
  <cols>
    <col min="1" max="1" width="2.42578125" style="93" customWidth="1"/>
    <col min="2" max="2" width="33" style="93" customWidth="1"/>
    <col min="3" max="6" width="9.5703125" style="93" customWidth="1"/>
    <col min="7" max="7" width="10.28515625" style="93" customWidth="1"/>
    <col min="8" max="16384" width="9.140625" style="93"/>
  </cols>
  <sheetData>
    <row r="1" spans="1:7" s="19" customFormat="1" ht="20.100000000000001" customHeight="1">
      <c r="A1" s="3" t="s">
        <v>218</v>
      </c>
      <c r="B1" s="17"/>
    </row>
    <row r="2" spans="1:7" s="19" customFormat="1" ht="20.100000000000001" customHeight="1">
      <c r="A2" s="3" t="s">
        <v>47</v>
      </c>
    </row>
    <row r="3" spans="1:7" ht="20.100000000000001" customHeight="1">
      <c r="A3" s="307" t="s">
        <v>7</v>
      </c>
    </row>
    <row r="4" spans="1:7" ht="20.100000000000001" customHeight="1">
      <c r="A4" s="94"/>
    </row>
    <row r="5" spans="1:7" ht="20.100000000000001" customHeight="1"/>
    <row r="6" spans="1:7" ht="20.100000000000001" customHeight="1">
      <c r="A6" s="95"/>
      <c r="B6" s="95"/>
      <c r="C6" s="95"/>
      <c r="D6" s="95"/>
      <c r="E6" s="95"/>
      <c r="F6"/>
      <c r="G6" s="20" t="s">
        <v>265</v>
      </c>
    </row>
    <row r="7" spans="1:7" ht="27" customHeight="1">
      <c r="A7" s="106"/>
      <c r="B7" s="106"/>
      <c r="C7" s="49">
        <v>2005</v>
      </c>
      <c r="D7" s="49">
        <v>2009</v>
      </c>
      <c r="E7" s="49">
        <v>2010</v>
      </c>
      <c r="F7" s="49">
        <v>2011</v>
      </c>
      <c r="G7" s="50" t="s">
        <v>169</v>
      </c>
    </row>
    <row r="8" spans="1:7" ht="20.100000000000001" customHeight="1">
      <c r="A8" s="186" t="s">
        <v>311</v>
      </c>
      <c r="B8" s="187"/>
      <c r="C8" s="195">
        <f>C10+C11+C15</f>
        <v>15083978</v>
      </c>
      <c r="D8" s="195">
        <f>D10+D11+D15</f>
        <v>40373811</v>
      </c>
      <c r="E8" s="195">
        <f>E10+E11+E15</f>
        <v>48574240.083000004</v>
      </c>
      <c r="F8" s="195">
        <f>F10+F11+F15</f>
        <v>63939032</v>
      </c>
      <c r="G8" s="195">
        <f>G10+G11+G15</f>
        <v>77704851.729359999</v>
      </c>
    </row>
    <row r="9" spans="1:7" ht="20.100000000000001" customHeight="1">
      <c r="A9" s="186" t="s">
        <v>312</v>
      </c>
      <c r="B9" s="187"/>
      <c r="C9" s="245"/>
      <c r="D9" s="245"/>
      <c r="E9" s="245"/>
      <c r="F9" s="245"/>
      <c r="G9" s="245"/>
    </row>
    <row r="10" spans="1:7" ht="20.100000000000001" customHeight="1">
      <c r="A10" s="292" t="s">
        <v>313</v>
      </c>
      <c r="B10" s="187"/>
      <c r="C10" s="195">
        <v>3351459</v>
      </c>
      <c r="D10" s="195">
        <v>8776520</v>
      </c>
      <c r="E10" s="195">
        <v>10224820.992000001</v>
      </c>
      <c r="F10" s="195">
        <v>10852964</v>
      </c>
      <c r="G10" s="195">
        <v>14983972.089236807</v>
      </c>
    </row>
    <row r="11" spans="1:7" ht="20.100000000000001" customHeight="1">
      <c r="A11" s="292" t="s">
        <v>314</v>
      </c>
      <c r="B11" s="187"/>
      <c r="C11" s="195">
        <f>C12+C13+C14</f>
        <v>11065403</v>
      </c>
      <c r="D11" s="195">
        <f>D12+D13+D14</f>
        <v>30352634</v>
      </c>
      <c r="E11" s="195">
        <f>E12+E13+E14</f>
        <v>36915252.211000003</v>
      </c>
      <c r="F11" s="195">
        <f>F12+F13+F14</f>
        <v>51529745</v>
      </c>
      <c r="G11" s="195">
        <f>G12+G13+G14</f>
        <v>60880501.464869604</v>
      </c>
    </row>
    <row r="12" spans="1:7" ht="20.100000000000001" customHeight="1">
      <c r="A12" s="293"/>
      <c r="B12" s="294" t="s">
        <v>315</v>
      </c>
      <c r="C12" s="245">
        <v>125113</v>
      </c>
      <c r="D12" s="245">
        <v>201771</v>
      </c>
      <c r="E12" s="245">
        <v>171690.77499999999</v>
      </c>
      <c r="F12" s="245">
        <v>309327</v>
      </c>
      <c r="G12" s="245">
        <v>388501.83064446575</v>
      </c>
    </row>
    <row r="13" spans="1:7" ht="20.100000000000001" customHeight="1">
      <c r="A13" s="293"/>
      <c r="B13" s="294" t="s">
        <v>316</v>
      </c>
      <c r="C13" s="245">
        <v>1321953</v>
      </c>
      <c r="D13" s="245">
        <v>4376402</v>
      </c>
      <c r="E13" s="245">
        <v>6495028.1160000004</v>
      </c>
      <c r="F13" s="245">
        <v>9384817</v>
      </c>
      <c r="G13" s="245">
        <v>11033833.519367216</v>
      </c>
    </row>
    <row r="14" spans="1:7" ht="20.100000000000001" customHeight="1">
      <c r="A14" s="293"/>
      <c r="B14" s="294" t="s">
        <v>317</v>
      </c>
      <c r="C14" s="245">
        <v>9618337</v>
      </c>
      <c r="D14" s="245">
        <v>25774461</v>
      </c>
      <c r="E14" s="245">
        <v>30248533.32</v>
      </c>
      <c r="F14" s="245">
        <v>41835601</v>
      </c>
      <c r="G14" s="245">
        <v>49458166.11485792</v>
      </c>
    </row>
    <row r="15" spans="1:7" ht="20.100000000000001" customHeight="1">
      <c r="A15" s="292" t="s">
        <v>48</v>
      </c>
      <c r="B15" s="187"/>
      <c r="C15" s="195">
        <v>667116</v>
      </c>
      <c r="D15" s="195">
        <v>1244657</v>
      </c>
      <c r="E15" s="195">
        <v>1434166.88</v>
      </c>
      <c r="F15" s="195">
        <v>1556323</v>
      </c>
      <c r="G15" s="195">
        <v>1840378.1752535875</v>
      </c>
    </row>
    <row r="16" spans="1:7" ht="20.100000000000001" customHeight="1">
      <c r="A16" s="293" t="s">
        <v>49</v>
      </c>
      <c r="B16" s="187"/>
      <c r="C16" s="245"/>
      <c r="D16" s="245"/>
      <c r="E16" s="245"/>
      <c r="F16" s="245"/>
      <c r="G16" s="245"/>
    </row>
    <row r="17" spans="1:7" ht="20.100000000000001" customHeight="1">
      <c r="A17" s="186" t="s">
        <v>50</v>
      </c>
      <c r="B17" s="187"/>
      <c r="C17" s="245"/>
      <c r="D17" s="245"/>
      <c r="E17" s="245"/>
      <c r="F17" s="245"/>
      <c r="G17" s="245"/>
    </row>
    <row r="18" spans="1:7" ht="20.100000000000001" customHeight="1">
      <c r="A18" s="295" t="s">
        <v>51</v>
      </c>
      <c r="B18" s="187"/>
      <c r="C18" s="245"/>
      <c r="D18" s="245"/>
      <c r="E18" s="245"/>
      <c r="F18" s="245"/>
      <c r="G18" s="245"/>
    </row>
    <row r="19" spans="1:7" ht="20.100000000000001" customHeight="1">
      <c r="A19" s="295"/>
      <c r="B19" s="187" t="s">
        <v>52</v>
      </c>
      <c r="C19" s="245"/>
      <c r="D19" s="245"/>
      <c r="E19" s="245"/>
      <c r="F19" s="245"/>
      <c r="G19" s="245"/>
    </row>
    <row r="20" spans="1:7" ht="20.100000000000001" customHeight="1">
      <c r="A20" s="295"/>
      <c r="B20" s="296" t="s">
        <v>170</v>
      </c>
      <c r="C20" s="245">
        <v>7466521</v>
      </c>
      <c r="D20" s="245">
        <v>20138170</v>
      </c>
      <c r="E20" s="245">
        <v>23904655</v>
      </c>
      <c r="F20" s="245">
        <v>32238596</v>
      </c>
      <c r="G20" s="245">
        <v>36910817.874999985</v>
      </c>
    </row>
    <row r="21" spans="1:7" ht="20.100000000000001" customHeight="1">
      <c r="A21" s="295"/>
      <c r="B21" s="297" t="s">
        <v>171</v>
      </c>
      <c r="C21" s="245"/>
      <c r="D21" s="245"/>
      <c r="E21" s="245"/>
      <c r="F21" s="245"/>
      <c r="G21" s="245"/>
    </row>
    <row r="22" spans="1:7" ht="20.100000000000001" customHeight="1">
      <c r="A22" s="187"/>
      <c r="B22" s="298" t="s">
        <v>318</v>
      </c>
      <c r="C22" s="245">
        <v>114994</v>
      </c>
      <c r="D22" s="245">
        <v>249762</v>
      </c>
      <c r="E22" s="245">
        <v>317788</v>
      </c>
      <c r="F22" s="245">
        <v>438751</v>
      </c>
      <c r="G22" s="245">
        <v>491053</v>
      </c>
    </row>
    <row r="23" spans="1:7" ht="20.100000000000001" customHeight="1">
      <c r="A23" s="187"/>
      <c r="B23" s="298" t="s">
        <v>319</v>
      </c>
      <c r="C23" s="245">
        <v>2280040</v>
      </c>
      <c r="D23" s="245">
        <v>3779550</v>
      </c>
      <c r="E23" s="245">
        <v>4292946</v>
      </c>
      <c r="F23" s="245">
        <v>5761206</v>
      </c>
      <c r="G23" s="245">
        <v>7239452</v>
      </c>
    </row>
    <row r="24" spans="1:7" ht="20.100000000000001" customHeight="1">
      <c r="A24" s="187"/>
      <c r="B24" s="298" t="s">
        <v>174</v>
      </c>
      <c r="C24" s="245">
        <v>341292</v>
      </c>
      <c r="D24" s="245">
        <v>1551164</v>
      </c>
      <c r="E24" s="245">
        <v>1680525</v>
      </c>
      <c r="F24" s="245">
        <v>1832425</v>
      </c>
      <c r="G24" s="245">
        <v>3979307</v>
      </c>
    </row>
    <row r="25" spans="1:7" ht="20.100000000000001" customHeight="1">
      <c r="A25" s="187"/>
      <c r="B25" s="299" t="s">
        <v>175</v>
      </c>
      <c r="C25" s="245"/>
      <c r="D25" s="245"/>
      <c r="E25" s="245"/>
      <c r="F25" s="245"/>
      <c r="G25" s="245"/>
    </row>
    <row r="26" spans="1:7" ht="20.100000000000001" customHeight="1">
      <c r="A26" s="187"/>
      <c r="B26" s="298" t="s">
        <v>176</v>
      </c>
      <c r="C26" s="245">
        <v>30152</v>
      </c>
      <c r="D26" s="245">
        <v>55901</v>
      </c>
      <c r="E26" s="245">
        <v>149537</v>
      </c>
      <c r="F26" s="245">
        <v>193575</v>
      </c>
      <c r="G26" s="245">
        <v>199236</v>
      </c>
    </row>
    <row r="27" spans="1:7" ht="30.75" customHeight="1">
      <c r="A27" s="187"/>
      <c r="B27" s="299" t="s">
        <v>177</v>
      </c>
      <c r="C27" s="245"/>
      <c r="D27" s="245"/>
      <c r="E27" s="245"/>
      <c r="F27" s="245"/>
      <c r="G27" s="245"/>
    </row>
    <row r="28" spans="1:7" ht="19.5" customHeight="1">
      <c r="A28" s="187"/>
      <c r="B28" s="298" t="s">
        <v>320</v>
      </c>
      <c r="C28" s="245">
        <v>1358928</v>
      </c>
      <c r="D28" s="245">
        <v>4865700</v>
      </c>
      <c r="E28" s="245">
        <v>6376941</v>
      </c>
      <c r="F28" s="245">
        <v>8187569</v>
      </c>
      <c r="G28" s="245">
        <v>9374713</v>
      </c>
    </row>
    <row r="29" spans="1:7" ht="20.100000000000001" customHeight="1">
      <c r="A29" s="187"/>
      <c r="B29" s="298" t="s">
        <v>179</v>
      </c>
      <c r="C29" s="245">
        <v>615862</v>
      </c>
      <c r="D29" s="245">
        <v>1920677</v>
      </c>
      <c r="E29" s="245">
        <v>2376060.0358443982</v>
      </c>
      <c r="F29" s="245">
        <v>3119135</v>
      </c>
      <c r="G29" s="245">
        <v>3869326.9750000001</v>
      </c>
    </row>
    <row r="30" spans="1:7" ht="23.25" customHeight="1">
      <c r="A30" s="187"/>
      <c r="B30" s="298" t="s">
        <v>321</v>
      </c>
      <c r="C30" s="245"/>
      <c r="D30" s="245"/>
      <c r="E30" s="245"/>
      <c r="F30" s="245"/>
      <c r="G30" s="245"/>
    </row>
    <row r="31" spans="1:7" ht="28.5" customHeight="1">
      <c r="A31" s="187"/>
      <c r="B31" s="298" t="s">
        <v>322</v>
      </c>
      <c r="C31" s="245">
        <v>406015</v>
      </c>
      <c r="D31" s="245">
        <v>1245686</v>
      </c>
      <c r="E31" s="245">
        <v>1663128</v>
      </c>
      <c r="F31" s="245">
        <v>2014048</v>
      </c>
      <c r="G31" s="245">
        <v>2807714.2050000001</v>
      </c>
    </row>
    <row r="32" spans="1:7" ht="29.25" customHeight="1">
      <c r="A32" s="188"/>
      <c r="B32" s="308" t="s">
        <v>182</v>
      </c>
      <c r="C32" s="309">
        <v>421959</v>
      </c>
      <c r="D32" s="309">
        <v>1024293</v>
      </c>
      <c r="E32" s="309">
        <v>1217252</v>
      </c>
      <c r="F32" s="309">
        <v>1604601</v>
      </c>
      <c r="G32" s="309">
        <v>2139442.9700000002</v>
      </c>
    </row>
    <row r="33" spans="1:7" ht="20.25" customHeight="1">
      <c r="A33" s="188"/>
      <c r="B33" s="310" t="s">
        <v>183</v>
      </c>
      <c r="C33" s="309"/>
      <c r="D33" s="309"/>
      <c r="E33" s="309"/>
      <c r="F33" s="309"/>
      <c r="G33" s="309"/>
    </row>
    <row r="34" spans="1:7" ht="30" customHeight="1">
      <c r="A34" s="188"/>
      <c r="B34" s="308" t="s">
        <v>323</v>
      </c>
      <c r="C34" s="309">
        <v>334088</v>
      </c>
      <c r="D34" s="309">
        <v>1418581</v>
      </c>
      <c r="E34" s="309">
        <v>1714532.8332146066</v>
      </c>
      <c r="F34" s="309">
        <v>2076751</v>
      </c>
      <c r="G34" s="309">
        <v>2333406.6860000002</v>
      </c>
    </row>
    <row r="35" spans="1:7" ht="20.100000000000001" customHeight="1">
      <c r="A35" s="187"/>
      <c r="B35" s="298" t="s">
        <v>185</v>
      </c>
      <c r="C35" s="245">
        <v>282888</v>
      </c>
      <c r="D35" s="245">
        <v>683710</v>
      </c>
      <c r="E35" s="245">
        <v>779776.21183935227</v>
      </c>
      <c r="F35" s="245">
        <v>993046</v>
      </c>
      <c r="G35" s="245">
        <v>1286503.2030000002</v>
      </c>
    </row>
    <row r="36" spans="1:7" ht="20.100000000000001" customHeight="1">
      <c r="A36" s="187"/>
      <c r="B36" s="299" t="s">
        <v>186</v>
      </c>
      <c r="C36" s="245"/>
      <c r="D36" s="245"/>
      <c r="E36" s="245"/>
      <c r="F36" s="245"/>
      <c r="G36" s="245"/>
    </row>
    <row r="37" spans="1:7" ht="24.75" customHeight="1">
      <c r="A37" s="187"/>
      <c r="B37" s="298" t="s">
        <v>324</v>
      </c>
      <c r="C37" s="245">
        <v>180973</v>
      </c>
      <c r="D37" s="245">
        <v>461127</v>
      </c>
      <c r="E37" s="245">
        <v>560880.26890300552</v>
      </c>
      <c r="F37" s="245">
        <v>700063</v>
      </c>
      <c r="G37" s="245">
        <v>927280.973</v>
      </c>
    </row>
    <row r="38" spans="1:7" ht="21.75" customHeight="1">
      <c r="A38" s="187"/>
      <c r="B38" s="298" t="s">
        <v>188</v>
      </c>
      <c r="C38" s="245">
        <v>59914</v>
      </c>
      <c r="D38" s="245">
        <v>141051</v>
      </c>
      <c r="E38" s="245">
        <v>156860.83506691441</v>
      </c>
      <c r="F38" s="245">
        <v>204091</v>
      </c>
      <c r="G38" s="245">
        <v>259241.42</v>
      </c>
    </row>
    <row r="39" spans="1:7" ht="21.75" customHeight="1">
      <c r="A39" s="187"/>
      <c r="B39" s="299" t="s">
        <v>189</v>
      </c>
      <c r="C39" s="245"/>
      <c r="D39" s="245"/>
      <c r="E39" s="245"/>
      <c r="F39" s="245"/>
      <c r="G39" s="245"/>
    </row>
    <row r="40" spans="1:7" ht="20.100000000000001" customHeight="1">
      <c r="A40" s="187"/>
      <c r="B40" s="298" t="s">
        <v>190</v>
      </c>
      <c r="C40" s="245">
        <v>56066</v>
      </c>
      <c r="D40" s="245">
        <v>142322</v>
      </c>
      <c r="E40" s="245">
        <v>177342.11226309295</v>
      </c>
      <c r="F40" s="245">
        <v>247966</v>
      </c>
      <c r="G40" s="245">
        <v>298416.658</v>
      </c>
    </row>
    <row r="41" spans="1:7" ht="20.100000000000001" customHeight="1">
      <c r="A41" s="187"/>
      <c r="B41" s="299" t="s">
        <v>191</v>
      </c>
      <c r="C41" s="245"/>
      <c r="D41" s="245"/>
      <c r="E41" s="245"/>
      <c r="F41" s="245"/>
      <c r="G41" s="245"/>
    </row>
    <row r="42" spans="1:7" ht="32.25" customHeight="1">
      <c r="A42" s="187"/>
      <c r="B42" s="300" t="s">
        <v>192</v>
      </c>
      <c r="C42" s="245">
        <v>191042</v>
      </c>
      <c r="D42" s="245">
        <v>531105</v>
      </c>
      <c r="E42" s="245">
        <v>617164.0241258092</v>
      </c>
      <c r="F42" s="245">
        <v>846643</v>
      </c>
      <c r="G42" s="245">
        <v>1076237.977</v>
      </c>
    </row>
    <row r="43" spans="1:7" ht="41.25" customHeight="1">
      <c r="A43" s="187"/>
      <c r="B43" s="301" t="s">
        <v>193</v>
      </c>
      <c r="C43" s="245"/>
      <c r="D43" s="245"/>
      <c r="E43" s="245"/>
      <c r="F43" s="245"/>
      <c r="G43" s="245"/>
    </row>
    <row r="44" spans="1:7" ht="20.100000000000001" customHeight="1">
      <c r="A44" s="187"/>
      <c r="B44" s="298" t="s">
        <v>325</v>
      </c>
      <c r="C44" s="245">
        <v>440498</v>
      </c>
      <c r="D44" s="245">
        <v>1110993</v>
      </c>
      <c r="E44" s="245">
        <v>1255854</v>
      </c>
      <c r="F44" s="245">
        <v>1580028</v>
      </c>
      <c r="G44" s="245">
        <v>2050524.1127999998</v>
      </c>
    </row>
    <row r="45" spans="1:7" ht="20.100000000000001" customHeight="1">
      <c r="A45" s="187"/>
      <c r="B45" s="298" t="s">
        <v>195</v>
      </c>
      <c r="C45" s="245">
        <v>137805</v>
      </c>
      <c r="D45" s="245">
        <v>382857</v>
      </c>
      <c r="E45" s="245">
        <v>449653.30947328638</v>
      </c>
      <c r="F45" s="245">
        <v>644099</v>
      </c>
      <c r="G45" s="245">
        <v>841279.77815999999</v>
      </c>
    </row>
    <row r="46" spans="1:7" ht="20.100000000000001" customHeight="1">
      <c r="A46" s="187"/>
      <c r="B46" s="298" t="s">
        <v>326</v>
      </c>
      <c r="C46" s="245"/>
      <c r="D46" s="245"/>
      <c r="E46" s="245"/>
      <c r="F46" s="245"/>
      <c r="G46" s="245"/>
    </row>
    <row r="47" spans="1:7" ht="20.100000000000001" customHeight="1">
      <c r="A47" s="187"/>
      <c r="B47" s="298" t="s">
        <v>197</v>
      </c>
      <c r="C47" s="245">
        <v>229070</v>
      </c>
      <c r="D47" s="245">
        <v>342979</v>
      </c>
      <c r="E47" s="245">
        <v>465071.03215014358</v>
      </c>
      <c r="F47" s="245">
        <v>710255</v>
      </c>
      <c r="G47" s="245">
        <v>925576.42999999993</v>
      </c>
    </row>
    <row r="48" spans="1:7" ht="20.100000000000001" customHeight="1">
      <c r="A48" s="187"/>
      <c r="B48" s="298" t="s">
        <v>327</v>
      </c>
      <c r="C48" s="245"/>
      <c r="D48" s="245"/>
      <c r="E48" s="245"/>
      <c r="F48" s="245"/>
      <c r="G48" s="245"/>
    </row>
    <row r="49" spans="1:7" ht="20.100000000000001" customHeight="1">
      <c r="A49" s="187"/>
      <c r="B49" s="298" t="s">
        <v>328</v>
      </c>
      <c r="C49" s="245">
        <v>132180</v>
      </c>
      <c r="D49" s="245">
        <v>318503</v>
      </c>
      <c r="E49" s="245">
        <v>406322.93302799459</v>
      </c>
      <c r="F49" s="245">
        <v>530909</v>
      </c>
      <c r="G49" s="245">
        <v>676349.45140000002</v>
      </c>
    </row>
    <row r="50" spans="1:7" ht="34.5" customHeight="1">
      <c r="A50" s="187"/>
      <c r="B50" s="298" t="s">
        <v>329</v>
      </c>
      <c r="C50" s="245">
        <v>3691</v>
      </c>
      <c r="D50" s="245">
        <v>9680</v>
      </c>
      <c r="E50" s="245">
        <v>11950</v>
      </c>
      <c r="F50" s="245">
        <v>15275</v>
      </c>
      <c r="G50" s="245">
        <v>18971.55</v>
      </c>
    </row>
    <row r="51" spans="1:7" ht="17.25" customHeight="1">
      <c r="A51" s="187"/>
      <c r="B51" s="300" t="s">
        <v>201</v>
      </c>
      <c r="C51" s="302" t="s">
        <v>155</v>
      </c>
      <c r="D51" s="302" t="s">
        <v>155</v>
      </c>
      <c r="E51" s="302" t="s">
        <v>155</v>
      </c>
      <c r="F51" s="302" t="s">
        <v>155</v>
      </c>
      <c r="G51" s="302" t="s">
        <v>155</v>
      </c>
    </row>
    <row r="52" spans="1:7" ht="27.75" customHeight="1">
      <c r="A52" s="303"/>
      <c r="B52" s="304" t="s">
        <v>202</v>
      </c>
      <c r="C52" s="305"/>
      <c r="D52" s="305"/>
      <c r="E52" s="305"/>
      <c r="F52" s="305"/>
      <c r="G52" s="305"/>
    </row>
    <row r="53" spans="1:7" ht="20.100000000000001" customHeight="1">
      <c r="A53" s="95"/>
      <c r="B53" s="95"/>
      <c r="C53" s="95"/>
      <c r="D53" s="95"/>
      <c r="E53" s="95"/>
      <c r="F53" s="95"/>
      <c r="G53" s="95"/>
    </row>
    <row r="54" spans="1:7" ht="20.100000000000001" customHeight="1"/>
    <row r="55" spans="1:7" ht="20.100000000000001" customHeight="1"/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</sheetData>
  <pageMargins left="1" right="0.5" top="0.5" bottom="1.75" header="0.5" footer="1.6"/>
  <pageSetup paperSize="9" firstPageNumber="48" orientation="portrait" useFirstPageNumber="1" r:id="rId1"/>
  <headerFooter alignWithMargins="0">
    <oddFooter>&amp;CTKQG, NSNN - National accounts and state budget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381"/>
  <sheetViews>
    <sheetView workbookViewId="0">
      <selection activeCell="I15" sqref="I15"/>
    </sheetView>
  </sheetViews>
  <sheetFormatPr defaultRowHeight="15.6" customHeight="1"/>
  <cols>
    <col min="1" max="1" width="2.42578125" style="93" customWidth="1"/>
    <col min="2" max="2" width="40.140625" style="93" customWidth="1"/>
    <col min="3" max="6" width="7.5703125" style="93" customWidth="1"/>
    <col min="7" max="7" width="10" style="93" customWidth="1"/>
    <col min="8" max="16384" width="9.140625" style="93"/>
  </cols>
  <sheetData>
    <row r="1" spans="1:7" s="19" customFormat="1" ht="20.100000000000001" customHeight="1">
      <c r="A1" s="3" t="s">
        <v>267</v>
      </c>
      <c r="B1" s="17"/>
    </row>
    <row r="2" spans="1:7" s="19" customFormat="1" ht="20.100000000000001" customHeight="1">
      <c r="A2" s="3" t="s">
        <v>47</v>
      </c>
    </row>
    <row r="3" spans="1:7" ht="20.100000000000001" customHeight="1">
      <c r="A3" s="5" t="s">
        <v>272</v>
      </c>
    </row>
    <row r="4" spans="1:7" ht="20.100000000000001" customHeight="1">
      <c r="A4" s="5" t="s">
        <v>273</v>
      </c>
    </row>
    <row r="5" spans="1:7" ht="20.100000000000001" customHeight="1"/>
    <row r="6" spans="1:7" ht="20.100000000000001" customHeight="1">
      <c r="A6" s="95"/>
      <c r="B6" s="95"/>
      <c r="C6" s="95"/>
      <c r="D6" s="95"/>
      <c r="E6" s="95"/>
      <c r="F6"/>
      <c r="G6" s="20" t="s">
        <v>146</v>
      </c>
    </row>
    <row r="7" spans="1:7" ht="27" customHeight="1">
      <c r="A7" s="106"/>
      <c r="B7" s="106"/>
      <c r="C7" s="49">
        <v>2005</v>
      </c>
      <c r="D7" s="49">
        <v>2009</v>
      </c>
      <c r="E7" s="49">
        <v>2010</v>
      </c>
      <c r="F7" s="49">
        <v>2011</v>
      </c>
      <c r="G7" s="50" t="s">
        <v>169</v>
      </c>
    </row>
    <row r="8" spans="1:7" ht="20.100000000000001" customHeight="1">
      <c r="A8" s="17" t="s">
        <v>135</v>
      </c>
      <c r="C8" s="103">
        <v>100</v>
      </c>
      <c r="D8" s="103">
        <v>100</v>
      </c>
      <c r="E8" s="103">
        <v>100</v>
      </c>
      <c r="F8" s="103">
        <v>100</v>
      </c>
      <c r="G8" s="103">
        <v>100</v>
      </c>
    </row>
    <row r="9" spans="1:7" ht="20.100000000000001" customHeight="1">
      <c r="A9" s="17" t="s">
        <v>136</v>
      </c>
      <c r="C9" s="104"/>
      <c r="D9" s="104"/>
      <c r="E9" s="104"/>
      <c r="F9" s="104"/>
      <c r="G9" s="104"/>
    </row>
    <row r="10" spans="1:7" ht="20.100000000000001" customHeight="1">
      <c r="A10" s="21" t="s">
        <v>137</v>
      </c>
      <c r="C10" s="103">
        <f>ROUND('34'!C10/'34'!C$8*100,2)</f>
        <v>22.22</v>
      </c>
      <c r="D10" s="103">
        <f>ROUND('34'!D10/'34'!D$8*100,2)</f>
        <v>21.74</v>
      </c>
      <c r="E10" s="103">
        <f>ROUND('34'!E10/'34'!E$8*100,2)</f>
        <v>21.05</v>
      </c>
      <c r="F10" s="103">
        <f>ROUND('34'!F10/'34'!F$8*100,2)</f>
        <v>16.97</v>
      </c>
      <c r="G10" s="103">
        <f>ROUND('34'!G10/'34'!G$8*100,2)</f>
        <v>19.28</v>
      </c>
    </row>
    <row r="11" spans="1:7" ht="20.100000000000001" customHeight="1">
      <c r="A11" s="21" t="s">
        <v>138</v>
      </c>
      <c r="C11" s="103">
        <f>ROUND('34'!C11/'34'!C$8*100,2)</f>
        <v>73.36</v>
      </c>
      <c r="D11" s="103">
        <f>ROUND('34'!D11/'34'!D$8*100,2)</f>
        <v>75.180000000000007</v>
      </c>
      <c r="E11" s="103">
        <f>ROUND('34'!E11/'34'!E$8*100,2)</f>
        <v>76</v>
      </c>
      <c r="F11" s="103">
        <f>ROUND('34'!F11/'34'!F$8*100,2)</f>
        <v>80.59</v>
      </c>
      <c r="G11" s="103">
        <f>ROUND('34'!G11/'34'!G$8*100,2)</f>
        <v>78.349999999999994</v>
      </c>
    </row>
    <row r="12" spans="1:7" ht="20.100000000000001" customHeight="1">
      <c r="A12" s="22"/>
      <c r="B12" s="96" t="s">
        <v>139</v>
      </c>
      <c r="C12" s="105">
        <f>ROUND('34'!C12/'34'!C$8*100,2)</f>
        <v>0.83</v>
      </c>
      <c r="D12" s="105">
        <f>ROUND('34'!D12/'34'!D$8*100,2)</f>
        <v>0.5</v>
      </c>
      <c r="E12" s="105">
        <f>ROUND('34'!E12/'34'!E$8*100,2)</f>
        <v>0.35</v>
      </c>
      <c r="F12" s="105">
        <f>ROUND('34'!F12/'34'!F$8*100,2)</f>
        <v>0.48</v>
      </c>
      <c r="G12" s="105">
        <f>ROUND('34'!G12/'34'!G$8*100,2)</f>
        <v>0.5</v>
      </c>
    </row>
    <row r="13" spans="1:7" ht="20.100000000000001" customHeight="1">
      <c r="A13" s="22"/>
      <c r="B13" s="96" t="s">
        <v>140</v>
      </c>
      <c r="C13" s="105">
        <f>ROUND('34'!C13/'34'!C$8*100,2)</f>
        <v>8.76</v>
      </c>
      <c r="D13" s="105">
        <f>ROUND('34'!D13/'34'!D$8*100,2)</f>
        <v>10.84</v>
      </c>
      <c r="E13" s="105">
        <f>ROUND('34'!E13/'34'!E$8*100,2)</f>
        <v>13.37</v>
      </c>
      <c r="F13" s="105">
        <f>ROUND('34'!F13/'34'!F$8*100,2)</f>
        <v>14.68</v>
      </c>
      <c r="G13" s="105">
        <f>ROUND('34'!G13/'34'!G$8*100,2)</f>
        <v>14.2</v>
      </c>
    </row>
    <row r="14" spans="1:7" ht="20.100000000000001" customHeight="1">
      <c r="A14" s="22"/>
      <c r="B14" s="96" t="s">
        <v>141</v>
      </c>
      <c r="C14" s="105">
        <f>ROUND('34'!C14/'34'!C$8*100,2)</f>
        <v>63.77</v>
      </c>
      <c r="D14" s="105">
        <f>ROUND('34'!D14/'34'!D$8*100,2)</f>
        <v>63.84</v>
      </c>
      <c r="E14" s="105">
        <f>ROUND('34'!E14/'34'!E$8*100,2)</f>
        <v>62.27</v>
      </c>
      <c r="F14" s="105">
        <f>ROUND('34'!F14/'34'!F$8*100,2)</f>
        <v>65.430000000000007</v>
      </c>
      <c r="G14" s="105">
        <f>ROUND('34'!G14/'34'!G$8*100,2)</f>
        <v>63.65</v>
      </c>
    </row>
    <row r="15" spans="1:7" ht="20.100000000000001" customHeight="1">
      <c r="A15" s="21" t="s">
        <v>48</v>
      </c>
      <c r="C15" s="103">
        <f>ROUND('34'!C15/'34'!C$8*100,2)</f>
        <v>4.42</v>
      </c>
      <c r="D15" s="103">
        <f>ROUND('34'!D15/'34'!D$8*100,2)</f>
        <v>3.08</v>
      </c>
      <c r="E15" s="103">
        <f>ROUND('34'!E15/'34'!E$8*100,2)</f>
        <v>2.95</v>
      </c>
      <c r="F15" s="103">
        <f>ROUND('34'!F15/'34'!F$8*100,2)</f>
        <v>2.4300000000000002</v>
      </c>
      <c r="G15" s="103">
        <f>ROUND('34'!G15/'34'!G$8*100,2)</f>
        <v>2.37</v>
      </c>
    </row>
    <row r="16" spans="1:7" ht="20.100000000000001" customHeight="1">
      <c r="A16" s="22" t="s">
        <v>49</v>
      </c>
      <c r="C16" s="104"/>
      <c r="D16" s="104"/>
      <c r="E16" s="104"/>
      <c r="F16" s="104"/>
      <c r="G16" s="104"/>
    </row>
    <row r="17" spans="1:7" ht="20.100000000000001" customHeight="1">
      <c r="A17" s="17" t="s">
        <v>50</v>
      </c>
      <c r="C17" s="104"/>
      <c r="D17" s="104"/>
      <c r="E17" s="104"/>
      <c r="F17" s="104"/>
      <c r="G17" s="104"/>
    </row>
    <row r="18" spans="1:7" ht="20.100000000000001" customHeight="1">
      <c r="A18" s="6" t="s">
        <v>51</v>
      </c>
      <c r="C18" s="104"/>
      <c r="D18" s="104"/>
      <c r="E18" s="104"/>
      <c r="F18" s="104"/>
      <c r="G18" s="104"/>
    </row>
    <row r="19" spans="1:7" ht="20.100000000000001" customHeight="1">
      <c r="A19" s="6"/>
      <c r="B19" s="93" t="s">
        <v>52</v>
      </c>
      <c r="C19" s="104"/>
      <c r="D19" s="104"/>
      <c r="E19" s="104"/>
      <c r="F19" s="104"/>
      <c r="G19" s="104"/>
    </row>
    <row r="20" spans="1:7" ht="20.100000000000001" customHeight="1">
      <c r="A20" s="6"/>
      <c r="B20" s="97" t="s">
        <v>170</v>
      </c>
      <c r="C20" s="104">
        <f>ROUND('34'!C20/'34'!C$8*100,2)</f>
        <v>49.5</v>
      </c>
      <c r="D20" s="104">
        <f>ROUND('34'!D20/'34'!D$8*100,2)</f>
        <v>49.88</v>
      </c>
      <c r="E20" s="104">
        <f>ROUND('34'!E20/'34'!E$8*100,2)</f>
        <v>49.21</v>
      </c>
      <c r="F20" s="104">
        <f>ROUND('34'!F20/'34'!F$8*100,2)</f>
        <v>50.42</v>
      </c>
      <c r="G20" s="104">
        <f>ROUND('34'!G20/'34'!G$8*100,2)</f>
        <v>47.5</v>
      </c>
    </row>
    <row r="21" spans="1:7" ht="20.100000000000001" customHeight="1">
      <c r="A21" s="6"/>
      <c r="B21" s="98" t="s">
        <v>171</v>
      </c>
      <c r="C21" s="104"/>
      <c r="D21" s="104"/>
      <c r="E21" s="104"/>
      <c r="F21" s="104"/>
      <c r="G21" s="104"/>
    </row>
    <row r="22" spans="1:7" ht="20.100000000000001" customHeight="1">
      <c r="B22" s="99" t="s">
        <v>172</v>
      </c>
      <c r="C22" s="104">
        <f>ROUND('34'!C22/'34'!C$8*100,2)</f>
        <v>0.76</v>
      </c>
      <c r="D22" s="104">
        <f>ROUND('34'!D22/'34'!D$8*100,2)</f>
        <v>0.62</v>
      </c>
      <c r="E22" s="104">
        <f>ROUND('34'!E22/'34'!E$8*100,2)</f>
        <v>0.65</v>
      </c>
      <c r="F22" s="104">
        <f>ROUND('34'!F22/'34'!F$8*100,2)</f>
        <v>0.69</v>
      </c>
      <c r="G22" s="104">
        <f>ROUND('34'!G22/'34'!G$8*100,2)</f>
        <v>0.63</v>
      </c>
    </row>
    <row r="23" spans="1:7" ht="20.100000000000001" customHeight="1">
      <c r="B23" s="99" t="s">
        <v>173</v>
      </c>
      <c r="C23" s="104">
        <f>ROUND('34'!C23/'34'!C$8*100,2)</f>
        <v>15.12</v>
      </c>
      <c r="D23" s="104">
        <f>ROUND('34'!D23/'34'!D$8*100,2)</f>
        <v>9.36</v>
      </c>
      <c r="E23" s="104">
        <f>ROUND('34'!E23/'34'!E$8*100,2)</f>
        <v>8.84</v>
      </c>
      <c r="F23" s="104">
        <f>ROUND('34'!F23/'34'!F$8*100,2)</f>
        <v>9.01</v>
      </c>
      <c r="G23" s="104">
        <f>ROUND('34'!G23/'34'!G$8*100,2)</f>
        <v>9.32</v>
      </c>
    </row>
    <row r="24" spans="1:7" ht="20.100000000000001" customHeight="1">
      <c r="B24" s="99" t="s">
        <v>174</v>
      </c>
      <c r="C24" s="104">
        <f>ROUND('34'!C24/'34'!C$8*100,2)</f>
        <v>2.2599999999999998</v>
      </c>
      <c r="D24" s="104">
        <f>ROUND('34'!D24/'34'!D$8*100,2)</f>
        <v>3.84</v>
      </c>
      <c r="E24" s="104">
        <f>ROUND('34'!E24/'34'!E$8*100,2)</f>
        <v>3.46</v>
      </c>
      <c r="F24" s="104">
        <f>ROUND('34'!F24/'34'!F$8*100,2)</f>
        <v>2.87</v>
      </c>
      <c r="G24" s="104">
        <f>ROUND('34'!G24/'34'!G$8*100,2)</f>
        <v>5.12</v>
      </c>
    </row>
    <row r="25" spans="1:7" ht="20.100000000000001" customHeight="1">
      <c r="B25" s="100" t="s">
        <v>175</v>
      </c>
      <c r="C25" s="104"/>
      <c r="D25" s="104"/>
      <c r="E25" s="104"/>
      <c r="F25" s="104"/>
      <c r="G25" s="104"/>
    </row>
    <row r="26" spans="1:7" ht="20.100000000000001" customHeight="1">
      <c r="B26" s="99" t="s">
        <v>176</v>
      </c>
      <c r="C26" s="104">
        <f>ROUND('34'!C26/'34'!C$8*100,2)</f>
        <v>0.2</v>
      </c>
      <c r="D26" s="104">
        <f>ROUND('34'!D26/'34'!D$8*100,2)</f>
        <v>0.14000000000000001</v>
      </c>
      <c r="E26" s="104">
        <f>ROUND('34'!E26/'34'!E$8*100,2)</f>
        <v>0.31</v>
      </c>
      <c r="F26" s="104">
        <f>ROUND('34'!F26/'34'!F$8*100,2)</f>
        <v>0.3</v>
      </c>
      <c r="G26" s="104">
        <f>ROUND('34'!G26/'34'!G$8*100,2)</f>
        <v>0.26</v>
      </c>
    </row>
    <row r="27" spans="1:7" ht="30.75" customHeight="1">
      <c r="B27" s="100" t="s">
        <v>177</v>
      </c>
      <c r="C27" s="104"/>
      <c r="D27" s="104"/>
      <c r="E27" s="104"/>
      <c r="F27" s="104"/>
      <c r="G27" s="104"/>
    </row>
    <row r="28" spans="1:7" ht="19.5" customHeight="1">
      <c r="B28" s="99" t="s">
        <v>178</v>
      </c>
      <c r="C28" s="104">
        <f>ROUND('34'!C28/'34'!C$8*100,2)</f>
        <v>9.01</v>
      </c>
      <c r="D28" s="104">
        <f>ROUND('34'!D28/'34'!D$8*100,2)</f>
        <v>12.05</v>
      </c>
      <c r="E28" s="104">
        <f>ROUND('34'!E28/'34'!E$8*100,2)</f>
        <v>13.13</v>
      </c>
      <c r="F28" s="104">
        <f>ROUND('34'!F28/'34'!F$8*100,2)</f>
        <v>12.81</v>
      </c>
      <c r="G28" s="104">
        <f>ROUND('34'!G28/'34'!G$8*100,2)</f>
        <v>12.06</v>
      </c>
    </row>
    <row r="29" spans="1:7" ht="20.100000000000001" customHeight="1">
      <c r="B29" s="99" t="s">
        <v>179</v>
      </c>
      <c r="C29" s="104">
        <f>ROUND('34'!C29/'34'!C$8*100,2)</f>
        <v>4.08</v>
      </c>
      <c r="D29" s="104">
        <f>ROUND('34'!D29/'34'!D$8*100,2)</f>
        <v>4.76</v>
      </c>
      <c r="E29" s="104">
        <f>ROUND('34'!E29/'34'!E$8*100,2)</f>
        <v>4.8899999999999997</v>
      </c>
      <c r="F29" s="104">
        <f>ROUND('34'!F29/'34'!F$8*100,2)</f>
        <v>4.88</v>
      </c>
      <c r="G29" s="104">
        <f>ROUND('34'!G29/'34'!G$8*100,2)</f>
        <v>4.9800000000000004</v>
      </c>
    </row>
    <row r="30" spans="1:7" ht="27" customHeight="1">
      <c r="B30" s="99" t="s">
        <v>180</v>
      </c>
      <c r="C30" s="104"/>
      <c r="D30" s="104"/>
      <c r="E30" s="104"/>
      <c r="F30" s="104"/>
      <c r="G30" s="104"/>
    </row>
    <row r="31" spans="1:7" ht="22.5" customHeight="1">
      <c r="B31" s="99" t="s">
        <v>181</v>
      </c>
      <c r="C31" s="104">
        <f>ROUND('34'!C31/'34'!C$8*100,2)</f>
        <v>2.69</v>
      </c>
      <c r="D31" s="104">
        <f>ROUND('34'!D31/'34'!D$8*100,2)</f>
        <v>3.09</v>
      </c>
      <c r="E31" s="104">
        <f>ROUND('34'!E31/'34'!E$8*100,2)</f>
        <v>3.42</v>
      </c>
      <c r="F31" s="104">
        <f>ROUND('34'!F31/'34'!F$8*100,2)</f>
        <v>3.15</v>
      </c>
      <c r="G31" s="104">
        <f>ROUND('34'!G31/'34'!G$8*100,2)</f>
        <v>3.61</v>
      </c>
    </row>
    <row r="32" spans="1:7" ht="17.25" customHeight="1">
      <c r="B32" s="215" t="s">
        <v>182</v>
      </c>
      <c r="C32" s="311">
        <f>ROUND('34'!C32/'34'!C$8*100,2)</f>
        <v>2.8</v>
      </c>
      <c r="D32" s="311">
        <f>ROUND('34'!D32/'34'!D$8*100,2)</f>
        <v>2.54</v>
      </c>
      <c r="E32" s="311">
        <f>ROUND('34'!E32/'34'!E$8*100,2)</f>
        <v>2.5099999999999998</v>
      </c>
      <c r="F32" s="311">
        <f>ROUND('34'!F32/'34'!F$8*100,2)</f>
        <v>2.5099999999999998</v>
      </c>
      <c r="G32" s="311">
        <f>ROUND('34'!G32/'34'!G$8*100,2)</f>
        <v>2.75</v>
      </c>
    </row>
    <row r="33" spans="1:7" ht="20.25" customHeight="1">
      <c r="A33" s="303"/>
      <c r="B33" s="312" t="s">
        <v>183</v>
      </c>
      <c r="C33" s="311"/>
      <c r="D33" s="311"/>
      <c r="E33" s="311"/>
      <c r="F33" s="311"/>
      <c r="G33" s="311"/>
    </row>
    <row r="34" spans="1:7" ht="30" customHeight="1">
      <c r="B34" s="215" t="s">
        <v>184</v>
      </c>
      <c r="C34" s="311">
        <f>ROUND('34'!C34/'34'!C$8*100,2)</f>
        <v>2.21</v>
      </c>
      <c r="D34" s="311">
        <f>ROUND('34'!D34/'34'!D$8*100,2)</f>
        <v>3.51</v>
      </c>
      <c r="E34" s="311">
        <f>ROUND('34'!E34/'34'!E$8*100,2)</f>
        <v>3.53</v>
      </c>
      <c r="F34" s="311">
        <f>ROUND('34'!F34/'34'!F$8*100,2)</f>
        <v>3.25</v>
      </c>
      <c r="G34" s="311">
        <f>ROUND('34'!G34/'34'!G$8*100,2)</f>
        <v>3</v>
      </c>
    </row>
    <row r="35" spans="1:7" ht="20.100000000000001" customHeight="1">
      <c r="B35" s="99" t="s">
        <v>185</v>
      </c>
      <c r="C35" s="104">
        <f>ROUND('34'!C35/'34'!C$8*100,2)</f>
        <v>1.88</v>
      </c>
      <c r="D35" s="104">
        <f>ROUND('34'!D35/'34'!D$8*100,2)</f>
        <v>1.69</v>
      </c>
      <c r="E35" s="104">
        <f>ROUND('34'!E35/'34'!E$8*100,2)</f>
        <v>1.61</v>
      </c>
      <c r="F35" s="104">
        <f>ROUND('34'!F35/'34'!F$8*100,2)</f>
        <v>1.55</v>
      </c>
      <c r="G35" s="104">
        <f>ROUND('34'!G35/'34'!G$8*100,2)</f>
        <v>1.66</v>
      </c>
    </row>
    <row r="36" spans="1:7" ht="20.100000000000001" customHeight="1">
      <c r="B36" s="100" t="s">
        <v>186</v>
      </c>
      <c r="C36" s="104"/>
      <c r="D36" s="104"/>
      <c r="E36" s="104"/>
      <c r="F36" s="104"/>
      <c r="G36" s="104"/>
    </row>
    <row r="37" spans="1:7" ht="20.100000000000001" customHeight="1">
      <c r="B37" s="99" t="s">
        <v>187</v>
      </c>
      <c r="C37" s="104">
        <f>ROUND('34'!C37/'34'!C$8*100,2)</f>
        <v>1.2</v>
      </c>
      <c r="D37" s="104">
        <f>ROUND('34'!D37/'34'!D$8*100,2)</f>
        <v>1.1399999999999999</v>
      </c>
      <c r="E37" s="104">
        <f>ROUND('34'!E37/'34'!E$8*100,2)</f>
        <v>1.1499999999999999</v>
      </c>
      <c r="F37" s="104">
        <f>ROUND('34'!F37/'34'!F$8*100,2)</f>
        <v>1.0900000000000001</v>
      </c>
      <c r="G37" s="104">
        <f>ROUND('34'!G37/'34'!G$8*100,2)</f>
        <v>1.19</v>
      </c>
    </row>
    <row r="38" spans="1:7" ht="21.75" customHeight="1">
      <c r="B38" s="99" t="s">
        <v>188</v>
      </c>
      <c r="C38" s="104">
        <f>ROUND('34'!C38/'34'!C$8*100,2)</f>
        <v>0.4</v>
      </c>
      <c r="D38" s="104">
        <f>ROUND('34'!D38/'34'!D$8*100,2)</f>
        <v>0.35</v>
      </c>
      <c r="E38" s="104">
        <f>ROUND('34'!E38/'34'!E$8*100,2)</f>
        <v>0.32</v>
      </c>
      <c r="F38" s="104">
        <f>ROUND('34'!F38/'34'!F$8*100,2)</f>
        <v>0.32</v>
      </c>
      <c r="G38" s="104">
        <f>ROUND('34'!G38/'34'!G$8*100,2)</f>
        <v>0.33</v>
      </c>
    </row>
    <row r="39" spans="1:7" ht="21.75" customHeight="1">
      <c r="B39" s="100" t="s">
        <v>189</v>
      </c>
      <c r="C39" s="104"/>
      <c r="D39" s="104"/>
      <c r="E39" s="104"/>
      <c r="F39" s="104"/>
      <c r="G39" s="104"/>
    </row>
    <row r="40" spans="1:7" ht="20.100000000000001" customHeight="1">
      <c r="B40" s="99" t="s">
        <v>190</v>
      </c>
      <c r="C40" s="104">
        <f>ROUND('34'!C40/'34'!C$8*100,2)</f>
        <v>0.37</v>
      </c>
      <c r="D40" s="104">
        <f>ROUND('34'!D40/'34'!D$8*100,2)</f>
        <v>0.35</v>
      </c>
      <c r="E40" s="104">
        <f>ROUND('34'!E40/'34'!E$8*100,2)</f>
        <v>0.37</v>
      </c>
      <c r="F40" s="104">
        <f>ROUND('34'!F40/'34'!F$8*100,2)</f>
        <v>0.39</v>
      </c>
      <c r="G40" s="104">
        <f>ROUND('34'!G40/'34'!G$8*100,2)</f>
        <v>0.38</v>
      </c>
    </row>
    <row r="41" spans="1:7" ht="20.100000000000001" customHeight="1">
      <c r="B41" s="100" t="s">
        <v>191</v>
      </c>
      <c r="C41" s="104"/>
      <c r="D41" s="104"/>
      <c r="E41" s="104"/>
      <c r="F41" s="104"/>
      <c r="G41" s="104"/>
    </row>
    <row r="42" spans="1:7" ht="32.25" customHeight="1">
      <c r="B42" s="101" t="s">
        <v>192</v>
      </c>
      <c r="C42" s="104">
        <f>ROUND('34'!C42/'34'!C$8*100,2)</f>
        <v>1.27</v>
      </c>
      <c r="D42" s="104">
        <f>ROUND('34'!D42/'34'!D$8*100,2)</f>
        <v>1.32</v>
      </c>
      <c r="E42" s="104">
        <f>ROUND('34'!E42/'34'!E$8*100,2)</f>
        <v>1.27</v>
      </c>
      <c r="F42" s="104">
        <f>ROUND('34'!F42/'34'!F$8*100,2)</f>
        <v>1.32</v>
      </c>
      <c r="G42" s="104">
        <f>ROUND('34'!G42/'34'!G$8*100,2)</f>
        <v>1.39</v>
      </c>
    </row>
    <row r="43" spans="1:7" ht="41.25" customHeight="1">
      <c r="B43" s="102" t="s">
        <v>193</v>
      </c>
      <c r="C43" s="104"/>
      <c r="D43" s="104"/>
      <c r="E43" s="104"/>
      <c r="F43" s="104"/>
      <c r="G43" s="104"/>
    </row>
    <row r="44" spans="1:7" ht="20.100000000000001" customHeight="1">
      <c r="B44" s="99" t="s">
        <v>194</v>
      </c>
      <c r="C44" s="104">
        <f>ROUND('34'!C44/'34'!C$8*100,2)</f>
        <v>2.92</v>
      </c>
      <c r="D44" s="104">
        <f>ROUND('34'!D44/'34'!D$8*100,2)</f>
        <v>2.75</v>
      </c>
      <c r="E44" s="104">
        <f>ROUND('34'!E44/'34'!E$8*100,2)</f>
        <v>2.59</v>
      </c>
      <c r="F44" s="104">
        <f>ROUND('34'!F44/'34'!F$8*100,2)</f>
        <v>2.4700000000000002</v>
      </c>
      <c r="G44" s="104">
        <f>ROUND('34'!G44/'34'!G$8*100,2)</f>
        <v>2.64</v>
      </c>
    </row>
    <row r="45" spans="1:7" ht="20.100000000000001" customHeight="1">
      <c r="B45" s="99" t="s">
        <v>195</v>
      </c>
      <c r="C45" s="104">
        <f>ROUND('34'!C45/'34'!C$8*100,2)</f>
        <v>0.91</v>
      </c>
      <c r="D45" s="104">
        <f>ROUND('34'!D45/'34'!D$8*100,2)</f>
        <v>0.95</v>
      </c>
      <c r="E45" s="104">
        <f>ROUND('34'!E45/'34'!E$8*100,2)</f>
        <v>0.93</v>
      </c>
      <c r="F45" s="104">
        <f>ROUND('34'!F45/'34'!F$8*100,2)</f>
        <v>1.01</v>
      </c>
      <c r="G45" s="104">
        <f>ROUND('34'!G45/'34'!G$8*100,2)</f>
        <v>1.08</v>
      </c>
    </row>
    <row r="46" spans="1:7" ht="20.100000000000001" customHeight="1">
      <c r="B46" s="99" t="s">
        <v>196</v>
      </c>
      <c r="C46" s="104"/>
      <c r="D46" s="104"/>
      <c r="E46" s="104"/>
      <c r="F46" s="104"/>
      <c r="G46" s="104"/>
    </row>
    <row r="47" spans="1:7" ht="20.100000000000001" customHeight="1">
      <c r="B47" s="99" t="s">
        <v>197</v>
      </c>
      <c r="C47" s="104">
        <f>ROUND('34'!C47/'34'!C$8*100,2)</f>
        <v>1.52</v>
      </c>
      <c r="D47" s="104">
        <f>ROUND('34'!D47/'34'!D$8*100,2)</f>
        <v>0.85</v>
      </c>
      <c r="E47" s="104">
        <f>ROUND('34'!E47/'34'!E$8*100,2)</f>
        <v>0.96</v>
      </c>
      <c r="F47" s="104">
        <f>ROUND('34'!F47/'34'!F$8*100,2)</f>
        <v>1.1100000000000001</v>
      </c>
      <c r="G47" s="104">
        <f>ROUND('34'!G47/'34'!G$8*100,2)</f>
        <v>1.19</v>
      </c>
    </row>
    <row r="48" spans="1:7" ht="20.100000000000001" customHeight="1">
      <c r="B48" s="99" t="s">
        <v>198</v>
      </c>
      <c r="C48" s="104"/>
      <c r="D48" s="104"/>
      <c r="E48" s="104"/>
      <c r="F48" s="104"/>
      <c r="G48" s="104"/>
    </row>
    <row r="49" spans="1:7" ht="20.100000000000001" customHeight="1">
      <c r="B49" s="99" t="s">
        <v>199</v>
      </c>
      <c r="C49" s="104">
        <f>ROUND('34'!C49/'34'!C$8*100,2)</f>
        <v>0.88</v>
      </c>
      <c r="D49" s="104">
        <f>ROUND('34'!D49/'34'!D$8*100,2)</f>
        <v>0.79</v>
      </c>
      <c r="E49" s="104">
        <f>ROUND('34'!E49/'34'!E$8*100,2)</f>
        <v>0.84</v>
      </c>
      <c r="F49" s="104">
        <f>ROUND('34'!F49/'34'!F$8*100,2)</f>
        <v>0.83</v>
      </c>
      <c r="G49" s="104">
        <f>ROUND('34'!G49/'34'!G$8*100,2)</f>
        <v>0.87</v>
      </c>
    </row>
    <row r="50" spans="1:7" ht="30" customHeight="1">
      <c r="B50" s="99" t="s">
        <v>200</v>
      </c>
      <c r="C50" s="104">
        <f>ROUND('34'!C50/'34'!C$8*100,2)</f>
        <v>0.02</v>
      </c>
      <c r="D50" s="104">
        <f>ROUND('34'!D50/'34'!D$8*100,2)</f>
        <v>0.02</v>
      </c>
      <c r="E50" s="104">
        <f>ROUND('34'!E50/'34'!E$8*100,2)</f>
        <v>0.02</v>
      </c>
      <c r="F50" s="104">
        <f>ROUND('34'!F50/'34'!F$8*100,2)</f>
        <v>0.02</v>
      </c>
      <c r="G50" s="104">
        <f>ROUND('34'!G50/'34'!G$8*100,2)</f>
        <v>0.02</v>
      </c>
    </row>
    <row r="51" spans="1:7" ht="21.75" customHeight="1">
      <c r="B51" s="101" t="s">
        <v>201</v>
      </c>
      <c r="C51" s="302" t="s">
        <v>155</v>
      </c>
      <c r="D51" s="302" t="s">
        <v>155</v>
      </c>
      <c r="E51" s="302" t="s">
        <v>155</v>
      </c>
      <c r="F51" s="302" t="s">
        <v>155</v>
      </c>
      <c r="G51" s="302" t="s">
        <v>155</v>
      </c>
    </row>
    <row r="52" spans="1:7" ht="20.100000000000001" customHeight="1">
      <c r="B52" s="102" t="s">
        <v>202</v>
      </c>
      <c r="C52" s="104"/>
      <c r="D52" s="104"/>
      <c r="E52" s="104"/>
      <c r="F52" s="104"/>
      <c r="G52" s="104"/>
    </row>
    <row r="53" spans="1:7" ht="20.100000000000001" customHeight="1">
      <c r="A53" s="95"/>
      <c r="B53" s="95"/>
      <c r="C53" s="202"/>
      <c r="D53" s="202"/>
      <c r="E53" s="202"/>
      <c r="F53" s="202"/>
      <c r="G53" s="202"/>
    </row>
    <row r="54" spans="1:7" ht="20.100000000000001" customHeight="1"/>
    <row r="55" spans="1:7" ht="20.100000000000001" customHeight="1"/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</sheetData>
  <pageMargins left="1" right="0.75" top="0.5" bottom="1.75" header="0.5" footer="1.6"/>
  <pageSetup paperSize="9" firstPageNumber="50" orientation="portrait" useFirstPageNumber="1" r:id="rId1"/>
  <headerFooter alignWithMargins="0">
    <oddFooter>&amp;CTKQG, NSNN - National accounts and state budget    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G137"/>
  <sheetViews>
    <sheetView workbookViewId="0">
      <selection activeCell="I16" sqref="I16"/>
    </sheetView>
  </sheetViews>
  <sheetFormatPr defaultRowHeight="12.75"/>
  <cols>
    <col min="1" max="1" width="2.42578125" style="110" customWidth="1"/>
    <col min="2" max="2" width="33" style="110" customWidth="1"/>
    <col min="3" max="7" width="8.85546875" style="207" customWidth="1"/>
    <col min="8" max="16384" width="9.140625" style="110"/>
  </cols>
  <sheetData>
    <row r="1" spans="1:7" ht="20.100000000000001" customHeight="1">
      <c r="A1" s="107" t="s">
        <v>217</v>
      </c>
      <c r="B1" s="108"/>
    </row>
    <row r="2" spans="1:7" ht="20.100000000000001" customHeight="1">
      <c r="A2" s="107" t="s">
        <v>55</v>
      </c>
      <c r="B2" s="109"/>
    </row>
    <row r="3" spans="1:7" ht="20.100000000000001" customHeight="1">
      <c r="A3" s="111" t="s">
        <v>56</v>
      </c>
      <c r="B3" s="109"/>
    </row>
    <row r="4" spans="1:7" ht="20.100000000000001" customHeight="1">
      <c r="A4" s="111" t="s">
        <v>57</v>
      </c>
      <c r="B4" s="109"/>
    </row>
    <row r="5" spans="1:7" ht="20.100000000000001" customHeight="1">
      <c r="A5" s="109"/>
      <c r="B5" s="109"/>
    </row>
    <row r="6" spans="1:7" ht="20.100000000000001" customHeight="1">
      <c r="A6" s="112"/>
      <c r="B6" s="112"/>
      <c r="C6" s="208"/>
      <c r="D6" s="208"/>
      <c r="E6" s="208"/>
      <c r="G6" s="209" t="s">
        <v>304</v>
      </c>
    </row>
    <row r="7" spans="1:7" ht="30.75" customHeight="1">
      <c r="A7" s="126"/>
      <c r="B7" s="126"/>
      <c r="C7" s="210">
        <v>2005</v>
      </c>
      <c r="D7" s="210">
        <v>2009</v>
      </c>
      <c r="E7" s="210">
        <v>2010</v>
      </c>
      <c r="F7" s="210">
        <v>2011</v>
      </c>
      <c r="G7" s="211" t="s">
        <v>305</v>
      </c>
    </row>
    <row r="8" spans="1:7" ht="24" customHeight="1">
      <c r="A8" s="108" t="s">
        <v>135</v>
      </c>
      <c r="B8" s="109"/>
      <c r="C8" s="329">
        <v>25180451.61026305</v>
      </c>
      <c r="D8" s="329">
        <v>43048403.321151897</v>
      </c>
      <c r="E8" s="329">
        <v>48574239.595908612</v>
      </c>
      <c r="F8" s="329">
        <v>55374733.937386632</v>
      </c>
      <c r="G8" s="329">
        <v>61487708.908454582</v>
      </c>
    </row>
    <row r="9" spans="1:7" ht="20.100000000000001" customHeight="1">
      <c r="A9" s="108" t="s">
        <v>136</v>
      </c>
      <c r="B9" s="109"/>
    </row>
    <row r="10" spans="1:7" ht="20.100000000000001" customHeight="1">
      <c r="A10" s="116" t="s">
        <v>137</v>
      </c>
      <c r="B10" s="109"/>
      <c r="C10" s="329">
        <v>5594760.9558486883</v>
      </c>
      <c r="D10" s="329">
        <v>9357926.9174306113</v>
      </c>
      <c r="E10" s="329">
        <v>10224820.992000001</v>
      </c>
      <c r="F10" s="329">
        <v>10031425</v>
      </c>
      <c r="G10" s="329">
        <v>11862162.414636571</v>
      </c>
    </row>
    <row r="11" spans="1:7" ht="20.100000000000001" customHeight="1">
      <c r="A11" s="116" t="s">
        <v>138</v>
      </c>
      <c r="B11" s="109"/>
      <c r="C11" s="329">
        <f>C12+C13+C14</f>
        <v>18472039.987698175</v>
      </c>
      <c r="D11" s="329">
        <f>D12+D13+D14</f>
        <v>32363366.200215977</v>
      </c>
      <c r="E11" s="329">
        <f>E12+E13+E14</f>
        <v>36915252.211000003</v>
      </c>
      <c r="F11" s="329">
        <f>F12+F13+F14</f>
        <v>43949539.206964299</v>
      </c>
      <c r="G11" s="329">
        <f>G12+G13+G14</f>
        <v>48134321.689575195</v>
      </c>
    </row>
    <row r="12" spans="1:7" ht="20.100000000000001" customHeight="1">
      <c r="A12" s="117"/>
      <c r="B12" s="118" t="s">
        <v>139</v>
      </c>
      <c r="C12" s="328">
        <v>208857.49384644031</v>
      </c>
      <c r="D12" s="328">
        <v>215137.46588133925</v>
      </c>
      <c r="E12" s="328">
        <v>171690.77499999999</v>
      </c>
      <c r="F12" s="328">
        <v>253197.96691189668</v>
      </c>
      <c r="G12" s="328">
        <v>284427.82992376882</v>
      </c>
    </row>
    <row r="13" spans="1:7" ht="20.100000000000001" customHeight="1">
      <c r="A13" s="117"/>
      <c r="B13" s="118" t="s">
        <v>140</v>
      </c>
      <c r="C13" s="328">
        <v>2206803.3742519426</v>
      </c>
      <c r="D13" s="328">
        <v>4666319.9169257469</v>
      </c>
      <c r="E13" s="328">
        <v>6495028.1160000004</v>
      </c>
      <c r="F13" s="328">
        <v>7744679.2400524048</v>
      </c>
      <c r="G13" s="328">
        <v>8323503.8596514286</v>
      </c>
    </row>
    <row r="14" spans="1:7" ht="20.100000000000001" customHeight="1">
      <c r="A14" s="117"/>
      <c r="B14" s="118" t="s">
        <v>141</v>
      </c>
      <c r="C14" s="328">
        <v>16056379.119599793</v>
      </c>
      <c r="D14" s="328">
        <v>27481908.81740889</v>
      </c>
      <c r="E14" s="328">
        <v>30248533.32</v>
      </c>
      <c r="F14" s="328">
        <v>35951662</v>
      </c>
      <c r="G14" s="328">
        <v>39526390</v>
      </c>
    </row>
    <row r="15" spans="1:7" ht="20.100000000000001" customHeight="1">
      <c r="A15" s="116" t="s">
        <v>48</v>
      </c>
      <c r="B15" s="109"/>
      <c r="C15" s="329">
        <v>1113650.6667161835</v>
      </c>
      <c r="D15" s="329">
        <v>1327110.2035053109</v>
      </c>
      <c r="E15" s="329">
        <v>1434166.88</v>
      </c>
      <c r="F15" s="329">
        <v>1393769.8462996646</v>
      </c>
      <c r="G15" s="329">
        <v>1491224.7738776377</v>
      </c>
    </row>
    <row r="16" spans="1:7" ht="20.100000000000001" customHeight="1">
      <c r="A16" s="117" t="s">
        <v>49</v>
      </c>
      <c r="B16" s="109"/>
      <c r="C16" s="212"/>
      <c r="D16" s="212"/>
      <c r="E16" s="212"/>
      <c r="F16" s="212"/>
      <c r="G16" s="212"/>
    </row>
    <row r="17" spans="1:7" ht="20.100000000000001" customHeight="1">
      <c r="A17" s="108" t="s">
        <v>50</v>
      </c>
      <c r="B17" s="109"/>
      <c r="C17" s="212"/>
      <c r="D17" s="212"/>
      <c r="E17" s="212"/>
      <c r="F17" s="212"/>
      <c r="G17" s="212"/>
    </row>
    <row r="18" spans="1:7" ht="20.100000000000001" customHeight="1">
      <c r="A18" s="119" t="s">
        <v>51</v>
      </c>
      <c r="B18" s="109"/>
      <c r="C18" s="212"/>
      <c r="D18" s="212"/>
      <c r="E18" s="212"/>
      <c r="F18" s="212"/>
      <c r="G18" s="212"/>
    </row>
    <row r="19" spans="1:7" ht="20.100000000000001" customHeight="1">
      <c r="A19" s="119"/>
      <c r="B19" s="109" t="s">
        <v>52</v>
      </c>
      <c r="C19" s="212"/>
      <c r="D19" s="212"/>
      <c r="E19" s="212"/>
      <c r="F19" s="212"/>
      <c r="G19" s="212"/>
    </row>
    <row r="20" spans="1:7" ht="20.100000000000001" customHeight="1">
      <c r="A20" s="109"/>
      <c r="B20" s="120" t="s">
        <v>170</v>
      </c>
      <c r="C20" s="328">
        <v>14290556</v>
      </c>
      <c r="D20" s="328">
        <v>21562306.070551243</v>
      </c>
      <c r="E20" s="328">
        <v>23904656</v>
      </c>
      <c r="F20" s="328">
        <v>26144390</v>
      </c>
      <c r="G20" s="328">
        <v>28469464</v>
      </c>
    </row>
    <row r="21" spans="1:7" ht="20.100000000000001" customHeight="1">
      <c r="A21" s="109"/>
      <c r="B21" s="121" t="s">
        <v>171</v>
      </c>
      <c r="C21" s="212"/>
      <c r="D21" s="212"/>
      <c r="E21" s="212"/>
      <c r="F21" s="212"/>
      <c r="G21" s="212"/>
    </row>
    <row r="22" spans="1:7" ht="20.100000000000001" customHeight="1">
      <c r="A22" s="109"/>
      <c r="B22" s="120" t="s">
        <v>172</v>
      </c>
      <c r="C22" s="212">
        <v>118958</v>
      </c>
      <c r="D22" s="212">
        <v>274763</v>
      </c>
      <c r="E22" s="212">
        <v>317788</v>
      </c>
      <c r="F22" s="212">
        <v>353242</v>
      </c>
      <c r="G22" s="212">
        <v>350680.34215990361</v>
      </c>
    </row>
    <row r="23" spans="1:7" ht="20.100000000000001" customHeight="1">
      <c r="A23" s="109"/>
      <c r="B23" s="120" t="s">
        <v>173</v>
      </c>
      <c r="C23" s="212">
        <v>2677619</v>
      </c>
      <c r="D23" s="212">
        <v>4239427</v>
      </c>
      <c r="E23" s="212">
        <v>4292946</v>
      </c>
      <c r="F23" s="212">
        <v>5208769</v>
      </c>
      <c r="G23" s="212">
        <v>5242342.769812908</v>
      </c>
    </row>
    <row r="24" spans="1:7" ht="30.75" customHeight="1">
      <c r="A24" s="109"/>
      <c r="B24" s="120" t="s">
        <v>174</v>
      </c>
      <c r="C24" s="212">
        <v>692365</v>
      </c>
      <c r="D24" s="212">
        <v>1729200</v>
      </c>
      <c r="E24" s="212">
        <v>1680525</v>
      </c>
      <c r="F24" s="212">
        <v>1847272</v>
      </c>
      <c r="G24" s="212">
        <v>2585269.5008820849</v>
      </c>
    </row>
    <row r="25" spans="1:7" ht="20.25" customHeight="1">
      <c r="A25" s="109"/>
      <c r="B25" s="122" t="s">
        <v>175</v>
      </c>
      <c r="C25" s="212"/>
      <c r="D25" s="212"/>
      <c r="E25" s="212"/>
      <c r="F25" s="212"/>
      <c r="G25" s="212"/>
    </row>
    <row r="26" spans="1:7" ht="27" customHeight="1">
      <c r="A26" s="109"/>
      <c r="B26" s="120" t="s">
        <v>176</v>
      </c>
      <c r="C26" s="212">
        <v>111899</v>
      </c>
      <c r="D26" s="212">
        <v>146356</v>
      </c>
      <c r="E26" s="212">
        <v>149537</v>
      </c>
      <c r="F26" s="212">
        <v>153143</v>
      </c>
      <c r="G26" s="212">
        <v>168926.9024250693</v>
      </c>
    </row>
    <row r="27" spans="1:7" ht="28.5" customHeight="1">
      <c r="A27" s="109"/>
      <c r="B27" s="122" t="s">
        <v>177</v>
      </c>
      <c r="C27" s="212"/>
      <c r="D27" s="212"/>
      <c r="E27" s="212"/>
      <c r="F27" s="212"/>
      <c r="G27" s="212"/>
    </row>
    <row r="28" spans="1:7" ht="20.100000000000001" customHeight="1">
      <c r="A28" s="109"/>
      <c r="B28" s="120" t="s">
        <v>178</v>
      </c>
      <c r="C28" s="212">
        <v>2310812</v>
      </c>
      <c r="D28" s="212">
        <v>5086652</v>
      </c>
      <c r="E28" s="212">
        <v>6376941</v>
      </c>
      <c r="F28" s="212">
        <v>7532269</v>
      </c>
      <c r="G28" s="212">
        <v>8034649</v>
      </c>
    </row>
    <row r="29" spans="1:7" ht="31.5" customHeight="1">
      <c r="A29" s="109"/>
      <c r="B29" s="120" t="s">
        <v>179</v>
      </c>
      <c r="C29" s="212">
        <v>1014310</v>
      </c>
      <c r="D29" s="212">
        <v>2035922</v>
      </c>
      <c r="E29" s="212">
        <v>2376060.0358443982</v>
      </c>
      <c r="F29" s="212">
        <v>2786265</v>
      </c>
      <c r="G29" s="212">
        <v>3187876</v>
      </c>
    </row>
    <row r="30" spans="1:7" ht="30.75" customHeight="1">
      <c r="A30" s="109"/>
      <c r="B30" s="120" t="s">
        <v>180</v>
      </c>
      <c r="C30" s="212"/>
      <c r="D30" s="212"/>
      <c r="E30" s="212"/>
      <c r="F30" s="212"/>
      <c r="G30" s="212"/>
    </row>
    <row r="31" spans="1:7" ht="19.5" customHeight="1">
      <c r="A31" s="219"/>
      <c r="B31" s="220" t="s">
        <v>181</v>
      </c>
      <c r="C31" s="221">
        <v>602025</v>
      </c>
      <c r="D31" s="221">
        <v>1308218</v>
      </c>
      <c r="E31" s="221">
        <v>1663127</v>
      </c>
      <c r="F31" s="221">
        <v>1775476</v>
      </c>
      <c r="G31" s="221">
        <v>2215177</v>
      </c>
    </row>
    <row r="32" spans="1:7" ht="20.100000000000001" customHeight="1">
      <c r="B32" s="120" t="s">
        <v>182</v>
      </c>
      <c r="C32" s="212">
        <v>611883</v>
      </c>
      <c r="D32" s="212">
        <v>1065261</v>
      </c>
      <c r="E32" s="212">
        <v>1217252</v>
      </c>
      <c r="F32" s="212">
        <v>1439104</v>
      </c>
      <c r="G32" s="212">
        <v>1793739</v>
      </c>
    </row>
    <row r="33" spans="2:7" ht="20.100000000000001" customHeight="1">
      <c r="B33" s="122" t="s">
        <v>183</v>
      </c>
    </row>
    <row r="34" spans="2:7" ht="26.25" customHeight="1">
      <c r="B34" s="120" t="s">
        <v>184</v>
      </c>
      <c r="C34" s="212">
        <v>281227</v>
      </c>
      <c r="D34" s="212">
        <v>1318954</v>
      </c>
      <c r="E34" s="212">
        <v>1714532.8332146066</v>
      </c>
      <c r="F34" s="212">
        <v>2206139</v>
      </c>
      <c r="G34" s="212">
        <v>2493274</v>
      </c>
    </row>
    <row r="35" spans="2:7" ht="20.100000000000001" customHeight="1">
      <c r="B35" s="120" t="s">
        <v>185</v>
      </c>
      <c r="C35" s="212">
        <v>447625</v>
      </c>
      <c r="D35" s="212">
        <v>711811</v>
      </c>
      <c r="E35" s="212">
        <v>779776.21183935227</v>
      </c>
      <c r="F35" s="212">
        <v>920571</v>
      </c>
      <c r="G35" s="212">
        <v>1104708</v>
      </c>
    </row>
    <row r="36" spans="2:7" ht="20.100000000000001" customHeight="1">
      <c r="B36" s="122" t="s">
        <v>186</v>
      </c>
    </row>
    <row r="37" spans="2:7" ht="29.25" customHeight="1">
      <c r="B37" s="120" t="s">
        <v>187</v>
      </c>
      <c r="C37" s="212">
        <v>296967</v>
      </c>
      <c r="D37" s="212">
        <v>484188</v>
      </c>
      <c r="E37" s="212">
        <v>560880.26890300552</v>
      </c>
      <c r="F37" s="212">
        <v>670023</v>
      </c>
      <c r="G37" s="212">
        <v>761183</v>
      </c>
    </row>
    <row r="38" spans="2:7" ht="27" customHeight="1">
      <c r="B38" s="120" t="s">
        <v>188</v>
      </c>
      <c r="C38" s="212">
        <v>93361</v>
      </c>
      <c r="D38" s="212">
        <v>146606</v>
      </c>
      <c r="E38" s="212">
        <v>156860.83506691441</v>
      </c>
      <c r="F38" s="212">
        <v>183142</v>
      </c>
      <c r="G38" s="212">
        <v>215569</v>
      </c>
    </row>
    <row r="39" spans="2:7" ht="20.100000000000001" customHeight="1">
      <c r="B39" s="122" t="s">
        <v>189</v>
      </c>
      <c r="C39" s="212"/>
      <c r="D39" s="212"/>
      <c r="E39" s="212"/>
      <c r="F39" s="212"/>
      <c r="G39" s="212"/>
    </row>
    <row r="40" spans="2:7" ht="20.100000000000001" customHeight="1">
      <c r="B40" s="120" t="s">
        <v>190</v>
      </c>
      <c r="C40" s="212">
        <v>85263</v>
      </c>
      <c r="D40" s="212">
        <v>151921</v>
      </c>
      <c r="E40" s="212">
        <v>177342.11226309295</v>
      </c>
      <c r="F40" s="212">
        <v>236093</v>
      </c>
      <c r="G40" s="212">
        <v>263391</v>
      </c>
    </row>
    <row r="41" spans="2:7" ht="22.5" customHeight="1">
      <c r="B41" s="122" t="s">
        <v>191</v>
      </c>
      <c r="C41" s="212"/>
      <c r="D41" s="212"/>
      <c r="E41" s="212"/>
      <c r="F41" s="212"/>
      <c r="G41" s="212"/>
    </row>
    <row r="42" spans="2:7" ht="32.25" customHeight="1">
      <c r="B42" s="123" t="s">
        <v>192</v>
      </c>
      <c r="C42" s="212">
        <v>310018</v>
      </c>
      <c r="D42" s="212">
        <v>568030</v>
      </c>
      <c r="E42" s="212">
        <v>617164</v>
      </c>
      <c r="F42" s="212">
        <v>756878</v>
      </c>
      <c r="G42" s="212">
        <v>891366</v>
      </c>
    </row>
    <row r="43" spans="2:7" ht="29.25" customHeight="1">
      <c r="B43" s="124" t="s">
        <v>193</v>
      </c>
    </row>
    <row r="44" spans="2:7" ht="20.100000000000001" customHeight="1">
      <c r="B44" s="120" t="s">
        <v>194</v>
      </c>
      <c r="C44" s="212">
        <v>555791</v>
      </c>
      <c r="D44" s="212">
        <v>1144268</v>
      </c>
      <c r="E44" s="212">
        <v>1255854</v>
      </c>
      <c r="F44" s="212">
        <v>1459342</v>
      </c>
      <c r="G44" s="212">
        <v>1778456</v>
      </c>
    </row>
    <row r="45" spans="2:7" ht="20.100000000000001" customHeight="1">
      <c r="B45" s="120" t="s">
        <v>195</v>
      </c>
      <c r="C45" s="212">
        <v>191528</v>
      </c>
      <c r="D45" s="212">
        <v>414858</v>
      </c>
      <c r="E45" s="212">
        <v>449653.30947328638</v>
      </c>
      <c r="F45" s="212">
        <v>588540</v>
      </c>
      <c r="G45" s="212">
        <v>737171</v>
      </c>
    </row>
    <row r="46" spans="2:7" ht="20.100000000000001" customHeight="1">
      <c r="B46" s="120" t="s">
        <v>196</v>
      </c>
      <c r="C46" s="212"/>
      <c r="D46" s="212"/>
      <c r="E46" s="212"/>
      <c r="F46" s="212"/>
      <c r="G46" s="212"/>
    </row>
    <row r="47" spans="2:7" ht="20.100000000000001" customHeight="1">
      <c r="B47" s="120" t="s">
        <v>197</v>
      </c>
      <c r="C47" s="212">
        <v>311680</v>
      </c>
      <c r="D47" s="212">
        <v>358263</v>
      </c>
      <c r="E47" s="212">
        <v>465071.03215014358</v>
      </c>
      <c r="F47" s="212">
        <v>671970</v>
      </c>
      <c r="G47" s="212">
        <v>740764</v>
      </c>
    </row>
    <row r="48" spans="2:7" ht="20.100000000000001" customHeight="1">
      <c r="B48" s="120" t="s">
        <v>198</v>
      </c>
      <c r="C48" s="212"/>
      <c r="D48" s="212"/>
      <c r="E48" s="212"/>
      <c r="F48" s="212"/>
      <c r="G48" s="212"/>
    </row>
    <row r="49" spans="1:7" ht="20.25" customHeight="1">
      <c r="B49" s="120" t="s">
        <v>199</v>
      </c>
      <c r="C49" s="212">
        <v>170636</v>
      </c>
      <c r="D49" s="212">
        <v>291233</v>
      </c>
      <c r="E49" s="212">
        <v>406322.93302799459</v>
      </c>
      <c r="F49" s="212">
        <v>428466</v>
      </c>
      <c r="G49" s="212">
        <v>438007</v>
      </c>
    </row>
    <row r="50" spans="1:7" ht="39" customHeight="1">
      <c r="B50" s="120" t="s">
        <v>200</v>
      </c>
      <c r="C50" s="212">
        <v>5929</v>
      </c>
      <c r="D50" s="212">
        <v>10166</v>
      </c>
      <c r="E50" s="212">
        <v>11950</v>
      </c>
      <c r="F50" s="212">
        <v>13640</v>
      </c>
      <c r="G50" s="212">
        <v>15695</v>
      </c>
    </row>
    <row r="51" spans="1:7" ht="30" customHeight="1">
      <c r="B51" s="125" t="s">
        <v>53</v>
      </c>
      <c r="C51" s="213" t="s">
        <v>155</v>
      </c>
      <c r="D51" s="213" t="s">
        <v>155</v>
      </c>
      <c r="E51" s="213" t="s">
        <v>155</v>
      </c>
      <c r="F51" s="213" t="s">
        <v>155</v>
      </c>
      <c r="G51" s="213" t="s">
        <v>155</v>
      </c>
    </row>
    <row r="52" spans="1:7" ht="27.75" customHeight="1">
      <c r="A52" s="222"/>
      <c r="B52" s="223" t="s">
        <v>54</v>
      </c>
      <c r="C52" s="224"/>
      <c r="D52" s="224"/>
      <c r="E52" s="224"/>
      <c r="F52" s="224"/>
      <c r="G52" s="224"/>
    </row>
    <row r="53" spans="1:7" ht="20.100000000000001" customHeight="1">
      <c r="A53" s="219"/>
      <c r="B53" s="219"/>
      <c r="C53" s="221"/>
      <c r="D53" s="221"/>
      <c r="E53" s="221"/>
      <c r="F53" s="221"/>
      <c r="G53" s="221"/>
    </row>
    <row r="54" spans="1:7" ht="20.100000000000001" customHeight="1">
      <c r="C54" s="212"/>
      <c r="D54" s="212"/>
      <c r="E54" s="212"/>
      <c r="F54" s="212"/>
      <c r="G54" s="212"/>
    </row>
    <row r="55" spans="1:7" ht="20.100000000000001" customHeight="1"/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1.22" right="0.75" top="0.5" bottom="1.75" header="0.5" footer="1.6"/>
  <pageSetup paperSize="9" firstPageNumber="52" orientation="portrait" useFirstPageNumber="1" r:id="rId1"/>
  <headerFooter alignWithMargins="0">
    <oddFooter>&amp;CTKQG, NSNN - National accounts and state budget     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G121"/>
  <sheetViews>
    <sheetView workbookViewId="0">
      <selection activeCell="I66" sqref="I66"/>
    </sheetView>
  </sheetViews>
  <sheetFormatPr defaultRowHeight="12.75"/>
  <cols>
    <col min="1" max="1" width="2.42578125" customWidth="1"/>
    <col min="2" max="2" width="37.28515625" customWidth="1"/>
    <col min="3" max="6" width="7.28515625" customWidth="1"/>
    <col min="7" max="7" width="9.42578125" customWidth="1"/>
  </cols>
  <sheetData>
    <row r="1" spans="1:7" ht="20.100000000000001" customHeight="1">
      <c r="A1" s="3" t="s">
        <v>306</v>
      </c>
      <c r="B1" s="17"/>
      <c r="C1" s="127"/>
      <c r="D1" s="127"/>
      <c r="E1" s="127"/>
      <c r="F1" s="127"/>
    </row>
    <row r="2" spans="1:7" ht="20.100000000000001" customHeight="1">
      <c r="A2" s="3" t="s">
        <v>307</v>
      </c>
      <c r="B2" s="19"/>
      <c r="C2" s="127"/>
      <c r="D2" s="127"/>
      <c r="E2" s="127"/>
      <c r="F2" s="127"/>
    </row>
    <row r="3" spans="1:7" ht="20.100000000000001" customHeight="1">
      <c r="A3" s="5" t="s">
        <v>58</v>
      </c>
      <c r="B3" s="19"/>
      <c r="C3" s="127"/>
      <c r="D3" s="127"/>
      <c r="E3" s="127"/>
      <c r="F3" s="127"/>
    </row>
    <row r="4" spans="1:7" ht="20.100000000000001" customHeight="1">
      <c r="A4" s="5" t="s">
        <v>59</v>
      </c>
      <c r="B4" s="127"/>
      <c r="C4" s="127"/>
      <c r="D4" s="127"/>
      <c r="E4" s="127"/>
      <c r="F4" s="127"/>
    </row>
    <row r="5" spans="1:7" ht="20.100000000000001" customHeight="1">
      <c r="A5" s="6"/>
      <c r="B5" s="127"/>
      <c r="C5" s="127"/>
      <c r="D5" s="127"/>
      <c r="E5" s="127"/>
      <c r="F5" s="127"/>
    </row>
    <row r="6" spans="1:7" ht="20.100000000000001" customHeight="1">
      <c r="A6" s="128"/>
      <c r="B6" s="128"/>
      <c r="C6" s="128"/>
      <c r="D6" s="128"/>
      <c r="E6" s="128"/>
      <c r="G6" s="20" t="s">
        <v>142</v>
      </c>
    </row>
    <row r="7" spans="1:7" ht="27" customHeight="1">
      <c r="A7" s="141"/>
      <c r="B7" s="141"/>
      <c r="C7" s="49">
        <v>2005</v>
      </c>
      <c r="D7" s="49">
        <v>2009</v>
      </c>
      <c r="E7" s="49">
        <v>2010</v>
      </c>
      <c r="F7" s="49">
        <v>2011</v>
      </c>
      <c r="G7" s="50" t="s">
        <v>169</v>
      </c>
    </row>
    <row r="8" spans="1:7" s="17" customFormat="1" ht="20.100000000000001" customHeight="1">
      <c r="A8" s="17" t="s">
        <v>135</v>
      </c>
      <c r="C8" s="332">
        <v>119.1</v>
      </c>
      <c r="D8" s="142">
        <v>113.61</v>
      </c>
      <c r="E8" s="142">
        <f>'36'!E8/'36'!D8*100</f>
        <v>112.83633270561184</v>
      </c>
      <c r="F8" s="142">
        <f>'36'!F8/'36'!E8*100</f>
        <v>114.00020751338911</v>
      </c>
      <c r="G8" s="142">
        <f>'36'!G8/'36'!F8*100</f>
        <v>111.03928549431951</v>
      </c>
    </row>
    <row r="9" spans="1:7" ht="20.100000000000001" customHeight="1">
      <c r="A9" s="17" t="s">
        <v>136</v>
      </c>
      <c r="B9" s="127"/>
      <c r="C9" s="330"/>
      <c r="D9" s="130"/>
      <c r="E9" s="129"/>
      <c r="F9" s="129"/>
      <c r="G9" s="129"/>
    </row>
    <row r="10" spans="1:7" s="17" customFormat="1" ht="20.100000000000001" customHeight="1">
      <c r="A10" s="21" t="s">
        <v>137</v>
      </c>
      <c r="C10" s="333">
        <v>121.68</v>
      </c>
      <c r="D10" s="142">
        <v>134.15</v>
      </c>
      <c r="E10" s="142">
        <f>'36'!E10/'36'!D10*100</f>
        <v>109.26374059359945</v>
      </c>
      <c r="F10" s="142">
        <f>'36'!F10/'36'!E10*100</f>
        <v>98.108563542077505</v>
      </c>
      <c r="G10" s="142">
        <f>'36'!G10/'36'!F10*100</f>
        <v>118.25002344768136</v>
      </c>
    </row>
    <row r="11" spans="1:7" s="17" customFormat="1" ht="20.100000000000001" customHeight="1">
      <c r="A11" s="21" t="s">
        <v>138</v>
      </c>
      <c r="C11" s="332">
        <v>117.12</v>
      </c>
      <c r="D11" s="142">
        <v>110.26</v>
      </c>
      <c r="E11" s="142">
        <f>'36'!E11/'36'!D11*100</f>
        <v>114.06493373595251</v>
      </c>
      <c r="F11" s="142">
        <f>'36'!F11/'36'!E11*100</f>
        <v>119.05523211857731</v>
      </c>
      <c r="G11" s="142">
        <f>'36'!G11/'36'!F11*100</f>
        <v>109.52178921126838</v>
      </c>
    </row>
    <row r="12" spans="1:7" ht="20.100000000000001" customHeight="1">
      <c r="A12" s="22"/>
      <c r="B12" s="131" t="s">
        <v>139</v>
      </c>
      <c r="C12" s="327">
        <v>96.62</v>
      </c>
      <c r="D12" s="129">
        <v>127.06</v>
      </c>
      <c r="E12" s="129">
        <f>'36'!E12/'36'!D12*100</f>
        <v>79.805148906372906</v>
      </c>
      <c r="F12" s="129">
        <f>'36'!F12/'36'!E12*100</f>
        <v>147.47325062275286</v>
      </c>
      <c r="G12" s="129">
        <f>'36'!G12/'36'!F12*100</f>
        <v>112.33416815812703</v>
      </c>
    </row>
    <row r="13" spans="1:7" ht="20.100000000000001" customHeight="1">
      <c r="A13" s="22"/>
      <c r="B13" s="131" t="s">
        <v>140</v>
      </c>
      <c r="C13" s="327">
        <v>114.71</v>
      </c>
      <c r="D13" s="129">
        <v>116.36</v>
      </c>
      <c r="E13" s="129">
        <f>'36'!E13/'36'!D13*100</f>
        <v>139.18951618471624</v>
      </c>
      <c r="F13" s="129">
        <f>'36'!F13/'36'!E13*100</f>
        <v>119.24011877599089</v>
      </c>
      <c r="G13" s="129">
        <f>'36'!G13/'36'!F13*100</f>
        <v>107.47383592861499</v>
      </c>
    </row>
    <row r="14" spans="1:7" ht="20.100000000000001" customHeight="1">
      <c r="A14" s="22"/>
      <c r="B14" s="131" t="s">
        <v>141</v>
      </c>
      <c r="C14" s="327">
        <v>117.78</v>
      </c>
      <c r="D14" s="129">
        <v>109.18</v>
      </c>
      <c r="E14" s="129">
        <f>'36'!E14/'36'!D14*100</f>
        <v>110.06707547489766</v>
      </c>
      <c r="F14" s="129">
        <f>'36'!F14/'36'!E14*100</f>
        <v>118.85423210331045</v>
      </c>
      <c r="G14" s="129">
        <f>'36'!G14/'36'!F14*100</f>
        <v>109.94315088965845</v>
      </c>
    </row>
    <row r="15" spans="1:7" ht="20.100000000000001" customHeight="1">
      <c r="A15" s="21" t="s">
        <v>48</v>
      </c>
      <c r="B15" s="127"/>
      <c r="C15" s="327">
        <v>144.19999999999999</v>
      </c>
      <c r="D15" s="129">
        <v>84.79</v>
      </c>
      <c r="E15" s="129">
        <f>'36'!E15/'36'!D15*100</f>
        <v>108.06690176986953</v>
      </c>
      <c r="F15" s="129">
        <f>'36'!F15/'36'!E15*100</f>
        <v>97.183240370162821</v>
      </c>
      <c r="G15" s="129">
        <f>'36'!G15/'36'!F15*100</f>
        <v>106.9921822341549</v>
      </c>
    </row>
    <row r="16" spans="1:7" ht="20.100000000000001" customHeight="1">
      <c r="A16" s="22" t="s">
        <v>49</v>
      </c>
      <c r="B16" s="127"/>
      <c r="C16" s="127"/>
      <c r="D16" s="127"/>
      <c r="E16" s="129"/>
      <c r="F16" s="129"/>
      <c r="G16" s="129"/>
    </row>
    <row r="17" spans="1:7" ht="20.100000000000001" customHeight="1">
      <c r="A17" s="17" t="s">
        <v>50</v>
      </c>
      <c r="B17" s="127"/>
      <c r="C17" s="127"/>
      <c r="D17" s="127"/>
      <c r="E17" s="129"/>
      <c r="F17" s="129"/>
      <c r="G17" s="129"/>
    </row>
    <row r="18" spans="1:7" ht="20.100000000000001" customHeight="1">
      <c r="A18" s="6" t="s">
        <v>51</v>
      </c>
      <c r="B18" s="127"/>
      <c r="C18" s="127"/>
      <c r="D18" s="127"/>
      <c r="E18" s="129"/>
      <c r="F18" s="129"/>
      <c r="G18" s="129"/>
    </row>
    <row r="19" spans="1:7" ht="20.100000000000001" customHeight="1">
      <c r="A19" s="6"/>
      <c r="B19" s="127" t="s">
        <v>52</v>
      </c>
      <c r="C19" s="127"/>
      <c r="D19" s="127"/>
      <c r="E19" s="129"/>
      <c r="F19" s="129"/>
      <c r="G19" s="129"/>
    </row>
    <row r="20" spans="1:7" ht="20.100000000000001" customHeight="1">
      <c r="A20" s="127"/>
      <c r="B20" s="99" t="s">
        <v>170</v>
      </c>
      <c r="C20" s="327">
        <v>109.60463801677103</v>
      </c>
      <c r="D20" s="327">
        <v>112.25601196906116</v>
      </c>
      <c r="E20" s="327">
        <f>'36'!E20/'36'!D20*100</f>
        <v>110.86316983807139</v>
      </c>
      <c r="F20" s="327">
        <f>'36'!F20/'36'!E20*100</f>
        <v>109.36944668854468</v>
      </c>
      <c r="G20" s="327">
        <f>'36'!G20/'36'!F20*100</f>
        <v>108.89320423999183</v>
      </c>
    </row>
    <row r="21" spans="1:7" ht="20.100000000000001" customHeight="1">
      <c r="A21" s="127"/>
      <c r="B21" s="98" t="s">
        <v>171</v>
      </c>
      <c r="C21" s="129"/>
      <c r="D21" s="129"/>
      <c r="E21" s="129"/>
      <c r="F21" s="129"/>
      <c r="G21" s="129"/>
    </row>
    <row r="22" spans="1:7" ht="20.100000000000001" customHeight="1">
      <c r="A22" s="127"/>
      <c r="B22" s="99" t="s">
        <v>172</v>
      </c>
      <c r="C22" s="129">
        <v>121.06</v>
      </c>
      <c r="D22" s="129">
        <v>103.28</v>
      </c>
      <c r="E22" s="129">
        <f>'36'!E22/'36'!D22*100</f>
        <v>115.65894971302542</v>
      </c>
      <c r="F22" s="129">
        <f>'36'!F22/'36'!E22*100</f>
        <v>111.156494266618</v>
      </c>
      <c r="G22" s="129">
        <f>'36'!G22/'36'!F22*100</f>
        <v>99.274815044616332</v>
      </c>
    </row>
    <row r="23" spans="1:7" ht="20.100000000000001" customHeight="1">
      <c r="A23" s="127"/>
      <c r="B23" s="99" t="s">
        <v>173</v>
      </c>
      <c r="C23" s="129">
        <v>120.27</v>
      </c>
      <c r="D23" s="129">
        <v>99.44</v>
      </c>
      <c r="E23" s="129">
        <f>'36'!E23/'36'!D23*100</f>
        <v>101.2624111701888</v>
      </c>
      <c r="F23" s="129">
        <f>'36'!F23/'36'!E23*100</f>
        <v>121.33320568206543</v>
      </c>
      <c r="G23" s="129">
        <f>'36'!G23/'36'!F23*100</f>
        <v>100.64456246404686</v>
      </c>
    </row>
    <row r="24" spans="1:7" ht="20.100000000000001" customHeight="1">
      <c r="A24" s="127"/>
      <c r="B24" s="99" t="s">
        <v>174</v>
      </c>
      <c r="C24" s="130">
        <v>762.21</v>
      </c>
      <c r="D24" s="130">
        <v>124.29</v>
      </c>
      <c r="E24" s="129">
        <f>'36'!E24/'36'!D24*100</f>
        <v>97.185114503816791</v>
      </c>
      <c r="F24" s="129">
        <f>'36'!F24/'36'!E24*100</f>
        <v>109.92231594293449</v>
      </c>
      <c r="G24" s="129">
        <f>'36'!G24/'36'!F24*100</f>
        <v>139.95066784328918</v>
      </c>
    </row>
    <row r="25" spans="1:7" ht="20.100000000000001" customHeight="1">
      <c r="A25" s="127"/>
      <c r="B25" s="100" t="s">
        <v>175</v>
      </c>
      <c r="C25" s="130"/>
      <c r="D25" s="130"/>
      <c r="E25" s="129"/>
      <c r="F25" s="129"/>
      <c r="G25" s="129"/>
    </row>
    <row r="26" spans="1:7" ht="20.100000000000001" customHeight="1">
      <c r="A26" s="127"/>
      <c r="B26" s="99" t="s">
        <v>176</v>
      </c>
      <c r="C26" s="130">
        <v>311.79000000000002</v>
      </c>
      <c r="D26" s="130">
        <v>121.9</v>
      </c>
      <c r="E26" s="129">
        <f>'36'!E26/'36'!D26*100</f>
        <v>102.17346743556807</v>
      </c>
      <c r="F26" s="129">
        <f>'36'!F26/'36'!E26*100</f>
        <v>102.4114433217197</v>
      </c>
      <c r="G26" s="129">
        <f>'36'!G26/'36'!F26*100</f>
        <v>110.30664308853117</v>
      </c>
    </row>
    <row r="27" spans="1:7" ht="26.25" customHeight="1">
      <c r="A27" s="127"/>
      <c r="B27" s="100" t="s">
        <v>177</v>
      </c>
      <c r="C27" s="130"/>
      <c r="D27" s="130"/>
      <c r="E27" s="129"/>
      <c r="F27" s="129"/>
      <c r="G27" s="129"/>
    </row>
    <row r="28" spans="1:7" ht="20.100000000000001" customHeight="1">
      <c r="A28" s="127"/>
      <c r="B28" s="99" t="s">
        <v>178</v>
      </c>
      <c r="C28" s="130">
        <v>144.14526220099106</v>
      </c>
      <c r="D28" s="130">
        <v>125.72867906337788</v>
      </c>
      <c r="E28" s="129">
        <f>'36'!E28/'36'!D28*100</f>
        <v>125.36617405712047</v>
      </c>
      <c r="F28" s="129">
        <f>'36'!F28/'36'!E28*100</f>
        <v>118.11727597918814</v>
      </c>
      <c r="G28" s="129">
        <f>'36'!G28/'36'!F28*100</f>
        <v>106.66970337888888</v>
      </c>
    </row>
    <row r="29" spans="1:7" ht="20.100000000000001" customHeight="1">
      <c r="B29" s="99" t="s">
        <v>179</v>
      </c>
      <c r="C29" s="130">
        <v>135.15966898512463</v>
      </c>
      <c r="D29" s="130">
        <v>113.01220855063821</v>
      </c>
      <c r="E29" s="129">
        <f>'36'!E29/'36'!D29*100</f>
        <v>116.70683041120427</v>
      </c>
      <c r="F29" s="129">
        <f>'36'!F29/'36'!E29*100</f>
        <v>117.26408247129261</v>
      </c>
      <c r="G29" s="129">
        <f>'36'!G29/'36'!F29*100</f>
        <v>114.41395560005958</v>
      </c>
    </row>
    <row r="30" spans="1:7" ht="29.25" customHeight="1">
      <c r="B30" s="99" t="s">
        <v>180</v>
      </c>
      <c r="C30" s="130"/>
      <c r="D30" s="130"/>
      <c r="E30" s="129"/>
      <c r="F30" s="129"/>
      <c r="G30" s="129"/>
    </row>
    <row r="31" spans="1:7" ht="20.100000000000001" customHeight="1">
      <c r="B31" s="99" t="s">
        <v>181</v>
      </c>
      <c r="C31" s="130">
        <v>142.08967581682694</v>
      </c>
      <c r="D31" s="130">
        <v>116.34617692233849</v>
      </c>
      <c r="E31" s="129">
        <f>'36'!E31/'36'!D31*100</f>
        <v>127.12919406398629</v>
      </c>
      <c r="F31" s="129">
        <f>'36'!F31/'36'!E31*100</f>
        <v>106.75528687827207</v>
      </c>
      <c r="G31" s="129">
        <f>'36'!G31/'36'!F31*100</f>
        <v>124.76524605232623</v>
      </c>
    </row>
    <row r="32" spans="1:7" ht="20.100000000000001" customHeight="1">
      <c r="A32" s="214"/>
      <c r="B32" s="215" t="s">
        <v>182</v>
      </c>
      <c r="C32" s="216">
        <v>111.00115754993473</v>
      </c>
      <c r="D32" s="216">
        <v>116.97735716287696</v>
      </c>
      <c r="E32" s="129">
        <f>'36'!E32/'36'!D32*100</f>
        <v>114.26795874438282</v>
      </c>
      <c r="F32" s="129">
        <f>'36'!F32/'36'!E32*100</f>
        <v>118.22564267711203</v>
      </c>
      <c r="G32" s="129">
        <f>'36'!G32/'36'!F32*100</f>
        <v>124.64276383082806</v>
      </c>
    </row>
    <row r="33" spans="1:7" ht="20.100000000000001" customHeight="1">
      <c r="A33" s="29"/>
      <c r="B33" s="201" t="s">
        <v>183</v>
      </c>
      <c r="C33" s="217"/>
      <c r="D33" s="217"/>
      <c r="E33" s="218"/>
      <c r="F33" s="218"/>
      <c r="G33" s="218"/>
    </row>
    <row r="34" spans="1:7" ht="28.5" customHeight="1">
      <c r="B34" s="99" t="s">
        <v>184</v>
      </c>
      <c r="C34" s="130">
        <v>119.6689052444345</v>
      </c>
      <c r="D34" s="130">
        <v>150.6576486312224</v>
      </c>
      <c r="E34" s="129">
        <f>'36'!E34/'36'!D34*100</f>
        <v>129.99185970205227</v>
      </c>
      <c r="F34" s="129">
        <f>'36'!F34/'36'!E34*100</f>
        <v>128.67289312061015</v>
      </c>
      <c r="G34" s="129">
        <f>'36'!G34/'36'!F34*100</f>
        <v>113.01527238310914</v>
      </c>
    </row>
    <row r="35" spans="1:7" ht="20.100000000000001" customHeight="1">
      <c r="B35" s="99" t="s">
        <v>185</v>
      </c>
      <c r="C35" s="130">
        <v>173.79655947855667</v>
      </c>
      <c r="D35" s="130">
        <v>143.42610364683301</v>
      </c>
      <c r="E35" s="129">
        <f>'36'!E35/'36'!D35*100</f>
        <v>109.54821038721687</v>
      </c>
      <c r="F35" s="129">
        <f>'36'!F35/'36'!E35*100</f>
        <v>118.05579421671996</v>
      </c>
      <c r="G35" s="129">
        <f>'36'!G35/'36'!F35*100</f>
        <v>120.00247672368562</v>
      </c>
    </row>
    <row r="36" spans="1:7" ht="20.100000000000001" customHeight="1">
      <c r="B36" s="100" t="s">
        <v>186</v>
      </c>
      <c r="C36" s="130"/>
      <c r="D36" s="130"/>
      <c r="E36" s="129"/>
      <c r="F36" s="129"/>
      <c r="G36" s="129"/>
    </row>
    <row r="37" spans="1:7" ht="31.5" customHeight="1">
      <c r="B37" s="99" t="s">
        <v>187</v>
      </c>
      <c r="C37" s="130">
        <v>112.69307198988348</v>
      </c>
      <c r="D37" s="130">
        <v>117.64684619555396</v>
      </c>
      <c r="E37" s="129">
        <f>'36'!E37/'36'!D37*100</f>
        <v>115.83935762617115</v>
      </c>
      <c r="F37" s="129">
        <f>'36'!F37/'36'!E37*100</f>
        <v>119.45918534635933</v>
      </c>
      <c r="G37" s="129">
        <f>'36'!G37/'36'!F37*100</f>
        <v>113.60550309466988</v>
      </c>
    </row>
    <row r="38" spans="1:7" ht="20.100000000000001" customHeight="1">
      <c r="B38" s="99" t="s">
        <v>188</v>
      </c>
      <c r="C38" s="130">
        <v>116.58977671157041</v>
      </c>
      <c r="D38" s="130">
        <v>110.73756585409413</v>
      </c>
      <c r="E38" s="129">
        <f>'36'!E38/'36'!D38*100</f>
        <v>106.99482631468999</v>
      </c>
      <c r="F38" s="129">
        <f>'36'!F38/'36'!E38*100</f>
        <v>116.75444665449757</v>
      </c>
      <c r="G38" s="129">
        <f>'36'!G38/'36'!F38*100</f>
        <v>117.70593310109096</v>
      </c>
    </row>
    <row r="39" spans="1:7" ht="20.100000000000001" customHeight="1">
      <c r="B39" s="100" t="s">
        <v>189</v>
      </c>
      <c r="C39" s="130"/>
      <c r="D39" s="130"/>
      <c r="E39" s="129"/>
      <c r="F39" s="129"/>
      <c r="G39" s="129"/>
    </row>
    <row r="40" spans="1:7" ht="20.100000000000001" customHeight="1">
      <c r="B40" s="99" t="s">
        <v>190</v>
      </c>
      <c r="C40" s="130">
        <v>109.37743865429637</v>
      </c>
      <c r="D40" s="130">
        <v>104.80020515689839</v>
      </c>
      <c r="E40" s="129">
        <f>'36'!E40/'36'!D40*100</f>
        <v>116.73311277775484</v>
      </c>
      <c r="F40" s="129">
        <f>'36'!F40/'36'!E40*100</f>
        <v>133.1285598142353</v>
      </c>
      <c r="G40" s="129">
        <f>'36'!G40/'36'!F40*100</f>
        <v>111.56239278589371</v>
      </c>
    </row>
    <row r="41" spans="1:7" ht="20.100000000000001" customHeight="1">
      <c r="B41" s="100" t="s">
        <v>191</v>
      </c>
      <c r="C41" s="130"/>
      <c r="D41" s="130"/>
      <c r="E41" s="129"/>
      <c r="F41" s="129"/>
      <c r="G41" s="129"/>
    </row>
    <row r="42" spans="1:7" ht="28.5" customHeight="1">
      <c r="B42" s="101" t="s">
        <v>192</v>
      </c>
      <c r="C42" s="130">
        <v>102.07997971988085</v>
      </c>
      <c r="D42" s="130">
        <v>112.18544254717411</v>
      </c>
      <c r="E42" s="129">
        <f>'36'!E42/'36'!D42*100</f>
        <v>108.64989525201135</v>
      </c>
      <c r="F42" s="129">
        <f>'36'!F42/'36'!E42*100</f>
        <v>122.63806702918512</v>
      </c>
      <c r="G42" s="129">
        <f>'36'!G42/'36'!F42*100</f>
        <v>117.76878175875108</v>
      </c>
    </row>
    <row r="43" spans="1:7" ht="29.25" customHeight="1">
      <c r="B43" s="102" t="s">
        <v>193</v>
      </c>
      <c r="C43" s="130"/>
      <c r="D43" s="130"/>
      <c r="E43" s="129"/>
      <c r="F43" s="129"/>
      <c r="G43" s="129"/>
    </row>
    <row r="44" spans="1:7" ht="20.100000000000001" customHeight="1">
      <c r="B44" s="99" t="s">
        <v>194</v>
      </c>
      <c r="C44" s="130">
        <v>116.95</v>
      </c>
      <c r="D44" s="130">
        <v>109.72</v>
      </c>
      <c r="E44" s="129">
        <f>'36'!E44/'36'!D44*100</f>
        <v>109.75173648131383</v>
      </c>
      <c r="F44" s="129">
        <f>'36'!F44/'36'!E44*100</f>
        <v>116.20315737338896</v>
      </c>
      <c r="G44" s="129">
        <f>'36'!G44/'36'!F44*100</f>
        <v>121.86697840533611</v>
      </c>
    </row>
    <row r="45" spans="1:7" ht="20.100000000000001" customHeight="1">
      <c r="B45" s="99" t="s">
        <v>195</v>
      </c>
      <c r="C45" s="130">
        <v>132.86396124712084</v>
      </c>
      <c r="D45" s="130">
        <v>114.09353642234481</v>
      </c>
      <c r="E45" s="129">
        <f>'36'!E45/'36'!D45*100</f>
        <v>108.38728178636698</v>
      </c>
      <c r="F45" s="129">
        <f>'36'!F45/'36'!E45*100</f>
        <v>130.88750546268685</v>
      </c>
      <c r="G45" s="129">
        <f>'36'!G45/'36'!F45*100</f>
        <v>125.25418833044483</v>
      </c>
    </row>
    <row r="46" spans="1:7" ht="20.100000000000001" customHeight="1">
      <c r="B46" s="99" t="s">
        <v>196</v>
      </c>
      <c r="C46" s="130"/>
      <c r="D46" s="130"/>
      <c r="E46" s="129"/>
      <c r="F46" s="129"/>
      <c r="G46" s="129"/>
    </row>
    <row r="47" spans="1:7" ht="20.100000000000001" customHeight="1">
      <c r="B47" s="99" t="s">
        <v>197</v>
      </c>
      <c r="C47" s="130">
        <v>91.868900272968631</v>
      </c>
      <c r="D47" s="130">
        <v>68.79620945443915</v>
      </c>
      <c r="E47" s="129">
        <f>'36'!E47/'36'!D47*100</f>
        <v>129.81274431078387</v>
      </c>
      <c r="F47" s="129">
        <f>'36'!F47/'36'!E47*100</f>
        <v>144.48760588104338</v>
      </c>
      <c r="G47" s="129">
        <f>'36'!G47/'36'!F47*100</f>
        <v>110.23765941931931</v>
      </c>
    </row>
    <row r="48" spans="1:7" ht="20.100000000000001" customHeight="1">
      <c r="B48" s="99" t="s">
        <v>198</v>
      </c>
      <c r="C48" s="130"/>
      <c r="D48" s="130"/>
      <c r="E48" s="129"/>
      <c r="F48" s="129"/>
      <c r="G48" s="129"/>
    </row>
    <row r="49" spans="1:7" ht="20.100000000000001" customHeight="1">
      <c r="B49" s="99" t="s">
        <v>199</v>
      </c>
      <c r="C49" s="130">
        <v>120.16237898715625</v>
      </c>
      <c r="D49" s="130">
        <v>112.82676964861655</v>
      </c>
      <c r="E49" s="129">
        <f>'36'!E49/'36'!D49*100</f>
        <v>139.51816347323091</v>
      </c>
      <c r="F49" s="129">
        <f>'36'!F49/'36'!E49*100</f>
        <v>105.44962274390745</v>
      </c>
      <c r="G49" s="129">
        <f>'36'!G49/'36'!F49*100</f>
        <v>102.22678112148922</v>
      </c>
    </row>
    <row r="50" spans="1:7" ht="27.75" customHeight="1">
      <c r="B50" s="99" t="s">
        <v>200</v>
      </c>
      <c r="C50" s="130">
        <v>105.83424209378407</v>
      </c>
      <c r="D50" s="130">
        <v>114.75862068965516</v>
      </c>
      <c r="E50" s="129">
        <f>'36'!E50/'36'!D50*100</f>
        <v>117.54869171748967</v>
      </c>
      <c r="F50" s="129">
        <f>'36'!F50/'36'!E50*100</f>
        <v>114.14225941422593</v>
      </c>
      <c r="G50" s="129">
        <f>'36'!G50/'36'!F50*100</f>
        <v>115.06598240469208</v>
      </c>
    </row>
    <row r="51" spans="1:7" ht="20.100000000000001" customHeight="1">
      <c r="B51" s="23" t="s">
        <v>53</v>
      </c>
      <c r="C51" s="132" t="s">
        <v>155</v>
      </c>
      <c r="D51" s="132" t="s">
        <v>155</v>
      </c>
      <c r="E51" s="132" t="s">
        <v>155</v>
      </c>
      <c r="F51" s="132" t="s">
        <v>155</v>
      </c>
      <c r="G51" s="132" t="s">
        <v>155</v>
      </c>
    </row>
    <row r="52" spans="1:7" ht="19.5" customHeight="1">
      <c r="B52" s="100" t="s">
        <v>54</v>
      </c>
      <c r="D52" s="130"/>
      <c r="E52" s="129"/>
      <c r="F52" s="129"/>
      <c r="G52" s="129"/>
    </row>
    <row r="53" spans="1:7" ht="20.100000000000001" customHeight="1">
      <c r="A53" s="29"/>
      <c r="B53" s="29"/>
      <c r="C53" s="29"/>
      <c r="D53" s="217"/>
      <c r="E53" s="29"/>
      <c r="F53" s="29"/>
      <c r="G53" s="29"/>
    </row>
    <row r="54" spans="1:7" ht="20.100000000000001" customHeight="1"/>
    <row r="55" spans="1:7" ht="20.100000000000001" customHeight="1"/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</sheetData>
  <pageMargins left="1" right="0.75" top="0.5" bottom="1.75" header="0.5" footer="1.6"/>
  <pageSetup paperSize="9" firstPageNumber="54" orientation="portrait" useFirstPageNumber="1" r:id="rId1"/>
  <headerFooter alignWithMargins="0">
    <oddFooter>&amp;CTKQG, NSNN - National accounts and state budget     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3">
    <pageSetUpPr fitToPage="1"/>
  </sheetPr>
  <dimension ref="A1:H386"/>
  <sheetViews>
    <sheetView topLeftCell="A13" workbookViewId="0">
      <selection activeCell="B14" sqref="B14"/>
    </sheetView>
  </sheetViews>
  <sheetFormatPr defaultRowHeight="15.6" customHeight="1"/>
  <cols>
    <col min="1" max="1" width="15" style="4" customWidth="1"/>
    <col min="2" max="2" width="11.85546875" style="4" customWidth="1"/>
    <col min="3" max="6" width="12.42578125" style="4" customWidth="1"/>
    <col min="7" max="7" width="9.7109375" style="4" customWidth="1"/>
    <col min="8" max="16384" width="9.140625" style="4"/>
  </cols>
  <sheetData>
    <row r="1" spans="1:8" ht="20.100000000000001" customHeight="1">
      <c r="A1" s="3" t="s">
        <v>216</v>
      </c>
    </row>
    <row r="2" spans="1:8" ht="20.100000000000001" customHeight="1">
      <c r="A2" s="5" t="s">
        <v>349</v>
      </c>
    </row>
    <row r="3" spans="1:8" ht="20.100000000000001" customHeight="1">
      <c r="A3" s="5"/>
    </row>
    <row r="4" spans="1:8" ht="20.100000000000001" customHeight="1">
      <c r="A4" s="5"/>
    </row>
    <row r="5" spans="1:8" ht="20.100000000000001" customHeight="1">
      <c r="A5" s="6"/>
    </row>
    <row r="6" spans="1:8" ht="20.100000000000001" customHeight="1">
      <c r="A6" s="7"/>
      <c r="B6" s="7"/>
      <c r="C6" s="7"/>
      <c r="D6" s="7"/>
      <c r="E6" s="7"/>
    </row>
    <row r="7" spans="1:8" ht="20.100000000000001" customHeight="1">
      <c r="B7" s="9" t="s">
        <v>32</v>
      </c>
      <c r="C7" s="392" t="s">
        <v>133</v>
      </c>
      <c r="D7" s="392"/>
      <c r="E7" s="392"/>
      <c r="F7" s="392"/>
      <c r="G7" s="392"/>
    </row>
    <row r="8" spans="1:8" ht="30.75" customHeight="1">
      <c r="B8" s="10" t="s">
        <v>33</v>
      </c>
      <c r="C8" s="135" t="s">
        <v>34</v>
      </c>
      <c r="D8" s="390" t="s">
        <v>35</v>
      </c>
      <c r="E8" s="390"/>
      <c r="F8" s="11" t="s">
        <v>36</v>
      </c>
      <c r="G8" s="11" t="s">
        <v>60</v>
      </c>
    </row>
    <row r="9" spans="1:8" ht="20.100000000000001" customHeight="1">
      <c r="B9" s="11"/>
      <c r="C9" s="135" t="s">
        <v>37</v>
      </c>
      <c r="D9" s="391" t="s">
        <v>38</v>
      </c>
      <c r="E9" s="391"/>
      <c r="F9" s="10" t="s">
        <v>39</v>
      </c>
      <c r="G9" s="24" t="s">
        <v>61</v>
      </c>
    </row>
    <row r="10" spans="1:8" ht="30.75" customHeight="1">
      <c r="B10" s="9"/>
      <c r="C10" s="59" t="s">
        <v>40</v>
      </c>
      <c r="D10" s="13" t="s">
        <v>32</v>
      </c>
      <c r="E10" s="58" t="s">
        <v>41</v>
      </c>
      <c r="F10" s="12"/>
      <c r="G10" s="25" t="s">
        <v>62</v>
      </c>
    </row>
    <row r="11" spans="1:8" ht="33" customHeight="1">
      <c r="B11" s="14"/>
      <c r="C11" s="136" t="s">
        <v>42</v>
      </c>
      <c r="D11" s="1" t="s">
        <v>33</v>
      </c>
      <c r="E11" s="136" t="s">
        <v>43</v>
      </c>
      <c r="F11" s="1"/>
      <c r="G11" s="1" t="s">
        <v>63</v>
      </c>
    </row>
    <row r="12" spans="1:8" ht="20.100000000000001" customHeight="1">
      <c r="B12" s="8"/>
      <c r="C12" s="18"/>
      <c r="D12" s="18"/>
      <c r="E12" s="8"/>
    </row>
    <row r="13" spans="1:8" ht="20.100000000000001" customHeight="1">
      <c r="B13" s="389" t="s">
        <v>365</v>
      </c>
      <c r="C13" s="389"/>
      <c r="D13" s="389"/>
      <c r="E13" s="389"/>
      <c r="F13" s="389"/>
    </row>
    <row r="14" spans="1:8" ht="20.100000000000001" customHeight="1">
      <c r="A14" s="47">
        <v>2005</v>
      </c>
      <c r="B14" s="52">
        <f>C14+D14+F14+G14</f>
        <v>7364926</v>
      </c>
      <c r="C14" s="52">
        <v>3662926</v>
      </c>
      <c r="D14" s="52">
        <v>1447616</v>
      </c>
      <c r="E14" s="52">
        <v>1018763</v>
      </c>
      <c r="F14" s="52">
        <v>2251603</v>
      </c>
      <c r="G14" s="46">
        <v>2781</v>
      </c>
      <c r="H14" s="52"/>
    </row>
    <row r="15" spans="1:8" ht="20.100000000000001" customHeight="1">
      <c r="A15" s="47">
        <v>2006</v>
      </c>
      <c r="B15" s="52">
        <f t="shared" ref="B15:B21" si="0">C15+D15+F15+G15</f>
        <v>9332959</v>
      </c>
      <c r="C15" s="52">
        <v>4681991</v>
      </c>
      <c r="D15" s="52">
        <v>1832961</v>
      </c>
      <c r="E15" s="52">
        <v>1263652</v>
      </c>
      <c r="F15" s="52">
        <v>2815730</v>
      </c>
      <c r="G15" s="46">
        <v>2277</v>
      </c>
      <c r="H15" s="52"/>
    </row>
    <row r="16" spans="1:8" ht="20.100000000000001" customHeight="1">
      <c r="A16" s="47">
        <v>2007</v>
      </c>
      <c r="B16" s="52">
        <f t="shared" si="0"/>
        <v>12552307</v>
      </c>
      <c r="C16" s="52">
        <v>6506327</v>
      </c>
      <c r="D16" s="52">
        <v>2454526</v>
      </c>
      <c r="E16" s="52">
        <v>1694494</v>
      </c>
      <c r="F16" s="52">
        <v>3587209</v>
      </c>
      <c r="G16" s="46">
        <v>4245</v>
      </c>
      <c r="H16" s="52"/>
    </row>
    <row r="17" spans="1:8" ht="20.100000000000001" customHeight="1">
      <c r="A17" s="47">
        <v>2008</v>
      </c>
      <c r="B17" s="52">
        <f t="shared" si="0"/>
        <v>16327059</v>
      </c>
      <c r="C17" s="52">
        <v>8213582</v>
      </c>
      <c r="D17" s="52">
        <v>3140332</v>
      </c>
      <c r="E17" s="52">
        <v>2179934</v>
      </c>
      <c r="F17" s="52">
        <v>4967396</v>
      </c>
      <c r="G17" s="46">
        <v>5749</v>
      </c>
      <c r="H17" s="52"/>
    </row>
    <row r="18" spans="1:8" ht="20.100000000000001" customHeight="1">
      <c r="A18" s="47">
        <v>2009</v>
      </c>
      <c r="B18" s="52">
        <f t="shared" si="0"/>
        <v>19960790</v>
      </c>
      <c r="C18" s="52">
        <v>9690805</v>
      </c>
      <c r="D18" s="52">
        <v>3999424</v>
      </c>
      <c r="E18" s="52">
        <v>2521927</v>
      </c>
      <c r="F18" s="52">
        <v>6263227</v>
      </c>
      <c r="G18" s="46">
        <v>7334</v>
      </c>
      <c r="H18" s="52"/>
    </row>
    <row r="19" spans="1:8" ht="20.100000000000001" customHeight="1">
      <c r="A19" s="47">
        <v>2010</v>
      </c>
      <c r="B19" s="52">
        <f t="shared" si="0"/>
        <v>24152324</v>
      </c>
      <c r="C19" s="52">
        <v>11290081</v>
      </c>
      <c r="D19" s="52">
        <v>4806837</v>
      </c>
      <c r="E19" s="52">
        <v>2859393</v>
      </c>
      <c r="F19" s="52">
        <v>8037116</v>
      </c>
      <c r="G19" s="46">
        <v>18290</v>
      </c>
      <c r="H19" s="52"/>
    </row>
    <row r="20" spans="1:8" ht="20.100000000000001" customHeight="1">
      <c r="A20" s="47">
        <v>2011</v>
      </c>
      <c r="B20" s="52">
        <f t="shared" si="0"/>
        <v>31288600</v>
      </c>
      <c r="C20" s="52">
        <v>14849483</v>
      </c>
      <c r="D20" s="52">
        <v>6249672</v>
      </c>
      <c r="E20" s="52">
        <v>3703239</v>
      </c>
      <c r="F20" s="52">
        <v>10167555</v>
      </c>
      <c r="G20" s="46">
        <v>21890</v>
      </c>
      <c r="H20" s="52"/>
    </row>
    <row r="21" spans="1:8" ht="20.100000000000001" customHeight="1">
      <c r="A21" s="48" t="s">
        <v>168</v>
      </c>
      <c r="B21" s="52">
        <f t="shared" si="0"/>
        <v>39680736</v>
      </c>
      <c r="C21" s="52">
        <v>17557550</v>
      </c>
      <c r="D21" s="52">
        <v>9212089</v>
      </c>
      <c r="E21" s="52">
        <v>6291082</v>
      </c>
      <c r="F21" s="52">
        <v>12906597</v>
      </c>
      <c r="G21" s="46">
        <v>4500</v>
      </c>
      <c r="H21" s="52"/>
    </row>
    <row r="22" spans="1:8" ht="12" customHeight="1">
      <c r="A22" s="15"/>
      <c r="C22" s="17"/>
    </row>
    <row r="23" spans="1:8" ht="12" customHeight="1">
      <c r="B23" s="389" t="s">
        <v>134</v>
      </c>
      <c r="C23" s="389"/>
      <c r="D23" s="389"/>
      <c r="E23" s="389"/>
      <c r="F23" s="389"/>
    </row>
    <row r="24" spans="1:8" ht="12" customHeight="1"/>
    <row r="25" spans="1:8" ht="20.100000000000001" customHeight="1">
      <c r="A25" s="47">
        <v>2005</v>
      </c>
      <c r="B25" s="51">
        <v>100</v>
      </c>
      <c r="C25" s="51">
        <f>C14/B14*100</f>
        <v>49.734729174468285</v>
      </c>
      <c r="D25" s="51">
        <f>D14/B14*100</f>
        <v>19.65554032722121</v>
      </c>
      <c r="E25" s="51">
        <f>E14/B14*100</f>
        <v>13.8326304975773</v>
      </c>
      <c r="F25" s="51">
        <f>B25-C25-D25-G25</f>
        <v>30.571970444781115</v>
      </c>
      <c r="G25" s="51">
        <f>G14/B14*100</f>
        <v>3.7760053529390519E-2</v>
      </c>
    </row>
    <row r="26" spans="1:8" ht="20.100000000000001" customHeight="1">
      <c r="A26" s="47">
        <v>2006</v>
      </c>
      <c r="B26" s="51">
        <v>100</v>
      </c>
      <c r="C26" s="51">
        <f t="shared" ref="C26:C32" si="1">C15/B15*100</f>
        <v>50.166201308716772</v>
      </c>
      <c r="D26" s="51">
        <f t="shared" ref="D26:D32" si="2">D15/B15*100</f>
        <v>19.639655547613572</v>
      </c>
      <c r="E26" s="51">
        <f t="shared" ref="E26:E32" si="3">E15/B15*100</f>
        <v>13.539671608972032</v>
      </c>
      <c r="F26" s="51">
        <f t="shared" ref="F26:F32" si="4">B26-C26-D26-G26</f>
        <v>30.169745736587938</v>
      </c>
      <c r="G26" s="51">
        <f>G15/B15*100</f>
        <v>2.4397407081719742E-2</v>
      </c>
    </row>
    <row r="27" spans="1:8" ht="20.100000000000001" customHeight="1">
      <c r="A27" s="47">
        <v>2007</v>
      </c>
      <c r="B27" s="51">
        <v>100</v>
      </c>
      <c r="C27" s="51">
        <f t="shared" si="1"/>
        <v>51.833714710769897</v>
      </c>
      <c r="D27" s="51">
        <f t="shared" si="2"/>
        <v>19.554381517278056</v>
      </c>
      <c r="E27" s="51">
        <f t="shared" si="3"/>
        <v>13.499462688412574</v>
      </c>
      <c r="F27" s="51">
        <f t="shared" si="4"/>
        <v>28.578085287429641</v>
      </c>
      <c r="G27" s="51">
        <f t="shared" ref="G27:G32" si="5">G16/B16*100</f>
        <v>3.3818484522406919E-2</v>
      </c>
    </row>
    <row r="28" spans="1:8" ht="20.100000000000001" customHeight="1">
      <c r="A28" s="47">
        <v>2008</v>
      </c>
      <c r="B28" s="51">
        <v>100</v>
      </c>
      <c r="C28" s="51">
        <f t="shared" si="1"/>
        <v>50.306561641015691</v>
      </c>
      <c r="D28" s="51">
        <f t="shared" si="2"/>
        <v>19.233911018512277</v>
      </c>
      <c r="E28" s="51">
        <f t="shared" si="3"/>
        <v>13.351663640095868</v>
      </c>
      <c r="F28" s="51">
        <f t="shared" si="4"/>
        <v>30.424315855047745</v>
      </c>
      <c r="G28" s="51">
        <f t="shared" si="5"/>
        <v>3.5211485424288598E-2</v>
      </c>
    </row>
    <row r="29" spans="1:8" ht="20.100000000000001" customHeight="1">
      <c r="A29" s="47">
        <v>2009</v>
      </c>
      <c r="B29" s="51">
        <v>100</v>
      </c>
      <c r="C29" s="51">
        <f t="shared" si="1"/>
        <v>48.54920571780977</v>
      </c>
      <c r="D29" s="51">
        <f t="shared" si="2"/>
        <v>20.036401364875839</v>
      </c>
      <c r="E29" s="51">
        <f t="shared" si="3"/>
        <v>12.634404750513381</v>
      </c>
      <c r="F29" s="51">
        <f t="shared" si="4"/>
        <v>31.377650884559174</v>
      </c>
      <c r="G29" s="51">
        <f t="shared" si="5"/>
        <v>3.6742032755216605E-2</v>
      </c>
    </row>
    <row r="30" spans="1:8" ht="20.100000000000001" customHeight="1">
      <c r="A30" s="47">
        <v>2010</v>
      </c>
      <c r="B30" s="51">
        <v>100</v>
      </c>
      <c r="C30" s="51">
        <f t="shared" si="1"/>
        <v>46.745319415224806</v>
      </c>
      <c r="D30" s="51">
        <f t="shared" si="2"/>
        <v>19.902171733039022</v>
      </c>
      <c r="E30" s="51">
        <f t="shared" si="3"/>
        <v>11.838997356941718</v>
      </c>
      <c r="F30" s="51">
        <f t="shared" si="4"/>
        <v>33.276781149507606</v>
      </c>
      <c r="G30" s="51">
        <f t="shared" si="5"/>
        <v>7.572770222857228E-2</v>
      </c>
    </row>
    <row r="31" spans="1:8" ht="20.100000000000001" customHeight="1">
      <c r="A31" s="47">
        <v>2011</v>
      </c>
      <c r="B31" s="51">
        <v>100</v>
      </c>
      <c r="C31" s="51">
        <f t="shared" si="1"/>
        <v>47.459723349718431</v>
      </c>
      <c r="D31" s="51">
        <f t="shared" si="2"/>
        <v>19.974278171602435</v>
      </c>
      <c r="E31" s="51">
        <f t="shared" si="3"/>
        <v>11.835745287420977</v>
      </c>
      <c r="F31" s="51">
        <f t="shared" si="4"/>
        <v>32.496036895227014</v>
      </c>
      <c r="G31" s="51">
        <f t="shared" si="5"/>
        <v>6.9961583452119946E-2</v>
      </c>
    </row>
    <row r="32" spans="1:8" ht="20.100000000000001" customHeight="1">
      <c r="A32" s="48" t="s">
        <v>168</v>
      </c>
      <c r="B32" s="51">
        <v>100</v>
      </c>
      <c r="C32" s="51">
        <f t="shared" si="1"/>
        <v>44.247037151730254</v>
      </c>
      <c r="D32" s="51">
        <f t="shared" si="2"/>
        <v>23.215519490364294</v>
      </c>
      <c r="E32" s="51">
        <f t="shared" si="3"/>
        <v>15.854247259929858</v>
      </c>
      <c r="F32" s="51">
        <f t="shared" si="4"/>
        <v>32.526102842447273</v>
      </c>
      <c r="G32" s="51">
        <f t="shared" si="5"/>
        <v>1.1340515458181018E-2</v>
      </c>
    </row>
    <row r="33" spans="1:7" ht="20.100000000000001" customHeight="1">
      <c r="A33" s="7"/>
      <c r="B33" s="7"/>
      <c r="C33" s="7"/>
      <c r="D33" s="7"/>
      <c r="E33" s="7"/>
      <c r="F33" s="7"/>
      <c r="G33" s="7"/>
    </row>
    <row r="34" spans="1:7" ht="20.100000000000001" customHeight="1"/>
    <row r="35" spans="1:7" ht="20.100000000000001" customHeight="1"/>
    <row r="36" spans="1:7" ht="20.100000000000001" customHeight="1"/>
    <row r="37" spans="1:7" ht="20.100000000000001" customHeight="1"/>
    <row r="38" spans="1:7" ht="20.100000000000001" customHeight="1"/>
    <row r="39" spans="1:7" ht="20.100000000000001" customHeight="1"/>
    <row r="40" spans="1:7" ht="20.100000000000001" customHeight="1"/>
    <row r="41" spans="1:7" ht="20.100000000000001" customHeight="1"/>
    <row r="42" spans="1:7" ht="20.100000000000001" customHeight="1"/>
    <row r="43" spans="1:7" ht="20.100000000000001" customHeight="1"/>
    <row r="44" spans="1:7" ht="20.100000000000001" customHeight="1"/>
    <row r="45" spans="1:7" ht="20.100000000000001" customHeight="1"/>
    <row r="46" spans="1:7" ht="20.100000000000001" customHeight="1"/>
    <row r="47" spans="1:7" ht="20.100000000000001" customHeight="1"/>
    <row r="48" spans="1: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</sheetData>
  <mergeCells count="5">
    <mergeCell ref="C7:G7"/>
    <mergeCell ref="D8:E8"/>
    <mergeCell ref="D9:E9"/>
    <mergeCell ref="B13:F13"/>
    <mergeCell ref="B23:F23"/>
  </mergeCells>
  <phoneticPr fontId="41" type="noConversion"/>
  <pageMargins left="1.2598425196850394" right="1.2598425196850394" top="0.78740157480314965" bottom="2.2440944881889764" header="0.51181102362204722" footer="2.0472440944881889"/>
  <pageSetup paperSize="9" scale="84" firstPageNumber="56" orientation="portrait" useFirstPageNumber="1" r:id="rId1"/>
  <headerFooter alignWithMargins="0">
    <oddFooter>&amp;CTKQG, NSNN - National accounts and state budget    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workbookViewId="0">
      <selection activeCell="B12" sqref="B12:G12"/>
    </sheetView>
  </sheetViews>
  <sheetFormatPr defaultRowHeight="12.75"/>
  <cols>
    <col min="1" max="1" width="15.42578125" customWidth="1"/>
    <col min="2" max="2" width="11.7109375" customWidth="1"/>
    <col min="3" max="3" width="12.42578125" customWidth="1"/>
    <col min="4" max="4" width="12.140625" customWidth="1"/>
    <col min="5" max="5" width="12.5703125" customWidth="1"/>
    <col min="6" max="6" width="10.5703125" customWidth="1"/>
    <col min="7" max="7" width="9.140625" customWidth="1"/>
    <col min="8" max="8" width="9.7109375" customWidth="1"/>
  </cols>
  <sheetData>
    <row r="1" spans="1:8" ht="20.100000000000001" customHeight="1">
      <c r="A1" s="3" t="s">
        <v>215</v>
      </c>
      <c r="B1" s="4"/>
      <c r="C1" s="4"/>
      <c r="D1" s="4"/>
      <c r="E1" s="4"/>
    </row>
    <row r="2" spans="1:8" ht="20.100000000000001" customHeight="1">
      <c r="A2" s="3" t="s">
        <v>64</v>
      </c>
      <c r="B2" s="4"/>
      <c r="C2" s="4"/>
      <c r="D2" s="4"/>
      <c r="E2" s="4"/>
    </row>
    <row r="3" spans="1:8" ht="20.100000000000001" customHeight="1">
      <c r="A3" s="176" t="s">
        <v>350</v>
      </c>
      <c r="B3" s="4"/>
      <c r="C3" s="4"/>
      <c r="D3" s="4"/>
      <c r="E3" s="4"/>
    </row>
    <row r="4" spans="1:8" ht="12" customHeight="1">
      <c r="A4" s="5"/>
      <c r="B4" s="4"/>
      <c r="C4" s="4"/>
      <c r="D4" s="4"/>
      <c r="E4" s="4"/>
    </row>
    <row r="5" spans="1:8" ht="12" customHeight="1">
      <c r="A5" s="26"/>
      <c r="B5" s="7"/>
      <c r="C5" s="7"/>
      <c r="D5" s="7"/>
      <c r="E5" s="7"/>
    </row>
    <row r="6" spans="1:8" ht="20.100000000000001" customHeight="1">
      <c r="A6" s="4"/>
      <c r="B6" s="9" t="s">
        <v>32</v>
      </c>
      <c r="C6" s="392" t="s">
        <v>133</v>
      </c>
      <c r="D6" s="392"/>
      <c r="E6" s="392"/>
      <c r="F6" s="392"/>
      <c r="G6" s="392"/>
    </row>
    <row r="7" spans="1:8" ht="28.5" customHeight="1">
      <c r="A7" s="4"/>
      <c r="B7" s="10" t="s">
        <v>33</v>
      </c>
      <c r="C7" s="135" t="s">
        <v>34</v>
      </c>
      <c r="D7" s="390" t="s">
        <v>35</v>
      </c>
      <c r="E7" s="390"/>
      <c r="F7" s="11" t="s">
        <v>36</v>
      </c>
      <c r="G7" s="11" t="s">
        <v>60</v>
      </c>
    </row>
    <row r="8" spans="1:8" ht="21.75" customHeight="1">
      <c r="A8" s="4"/>
      <c r="B8" s="11"/>
      <c r="C8" s="135" t="s">
        <v>37</v>
      </c>
      <c r="D8" s="391" t="s">
        <v>38</v>
      </c>
      <c r="E8" s="391"/>
      <c r="F8" s="10" t="s">
        <v>39</v>
      </c>
      <c r="G8" s="24" t="s">
        <v>61</v>
      </c>
    </row>
    <row r="9" spans="1:8" ht="26.25" customHeight="1">
      <c r="A9" s="4"/>
      <c r="B9" s="9"/>
      <c r="C9" s="59" t="s">
        <v>65</v>
      </c>
      <c r="D9" s="13" t="s">
        <v>32</v>
      </c>
      <c r="E9" s="58" t="s">
        <v>41</v>
      </c>
      <c r="F9" s="12"/>
      <c r="G9" s="25" t="s">
        <v>62</v>
      </c>
    </row>
    <row r="10" spans="1:8" ht="32.25" customHeight="1">
      <c r="A10" s="4"/>
      <c r="B10" s="14"/>
      <c r="C10" s="136" t="s">
        <v>42</v>
      </c>
      <c r="D10" s="1" t="s">
        <v>33</v>
      </c>
      <c r="E10" s="136" t="s">
        <v>43</v>
      </c>
      <c r="F10" s="1"/>
      <c r="G10" s="1" t="s">
        <v>63</v>
      </c>
    </row>
    <row r="11" spans="1:8" ht="12" customHeight="1">
      <c r="A11" s="4"/>
      <c r="B11" s="8"/>
      <c r="C11" s="18"/>
      <c r="D11" s="18"/>
      <c r="E11" s="8"/>
    </row>
    <row r="12" spans="1:8" ht="20.100000000000001" customHeight="1">
      <c r="A12" s="4"/>
      <c r="B12" s="389" t="s">
        <v>365</v>
      </c>
      <c r="C12" s="389"/>
      <c r="D12" s="389"/>
      <c r="E12" s="389"/>
      <c r="F12" s="389"/>
      <c r="G12" s="389"/>
    </row>
    <row r="13" spans="1:8" ht="8.25" customHeight="1">
      <c r="A13" s="4"/>
      <c r="B13" s="52"/>
      <c r="C13" s="52"/>
      <c r="D13" s="52"/>
      <c r="E13" s="52"/>
      <c r="F13" s="45"/>
      <c r="G13" s="45"/>
      <c r="H13" s="45"/>
    </row>
    <row r="14" spans="1:8" ht="20.100000000000001" customHeight="1">
      <c r="A14" s="47">
        <v>2005</v>
      </c>
      <c r="B14" s="52">
        <f>C14+D14+F14+G14</f>
        <v>6070669</v>
      </c>
      <c r="C14" s="52">
        <v>3662446</v>
      </c>
      <c r="D14" s="52">
        <v>1282592</v>
      </c>
      <c r="E14" s="52">
        <v>1078427</v>
      </c>
      <c r="F14" s="52">
        <v>1124588</v>
      </c>
      <c r="G14" s="52">
        <v>1043</v>
      </c>
      <c r="H14" s="45"/>
    </row>
    <row r="15" spans="1:8" ht="20.100000000000001" customHeight="1">
      <c r="A15" s="47">
        <v>2006</v>
      </c>
      <c r="B15" s="52">
        <f t="shared" ref="B15:B21" si="0">C15+D15+F15+G15</f>
        <v>7173247</v>
      </c>
      <c r="C15" s="52">
        <v>4108779</v>
      </c>
      <c r="D15" s="52">
        <v>1712739</v>
      </c>
      <c r="E15" s="52">
        <v>1470483</v>
      </c>
      <c r="F15" s="52">
        <v>1350928</v>
      </c>
      <c r="G15" s="52">
        <v>801</v>
      </c>
      <c r="H15" s="45"/>
    </row>
    <row r="16" spans="1:8" ht="20.100000000000001" customHeight="1">
      <c r="A16" s="47">
        <v>2007</v>
      </c>
      <c r="B16" s="52">
        <f t="shared" si="0"/>
        <v>8203313</v>
      </c>
      <c r="C16" s="52">
        <v>4623337</v>
      </c>
      <c r="D16" s="52">
        <v>1944845</v>
      </c>
      <c r="E16" s="52">
        <v>1646924</v>
      </c>
      <c r="F16" s="52">
        <v>1633532</v>
      </c>
      <c r="G16" s="52">
        <v>1599</v>
      </c>
      <c r="H16" s="45"/>
    </row>
    <row r="17" spans="1:8" ht="20.100000000000001" customHeight="1">
      <c r="A17" s="47">
        <v>2008</v>
      </c>
      <c r="B17" s="52">
        <f t="shared" si="0"/>
        <v>9342637</v>
      </c>
      <c r="C17" s="52">
        <v>4980391</v>
      </c>
      <c r="D17" s="52">
        <v>2371528</v>
      </c>
      <c r="E17" s="52">
        <v>2032915</v>
      </c>
      <c r="F17" s="52">
        <v>1989012</v>
      </c>
      <c r="G17" s="52">
        <v>1706</v>
      </c>
      <c r="H17" s="45"/>
    </row>
    <row r="18" spans="1:8" ht="20.100000000000001" customHeight="1">
      <c r="A18" s="47">
        <v>2009</v>
      </c>
      <c r="B18" s="52">
        <f t="shared" si="0"/>
        <v>10524028</v>
      </c>
      <c r="C18" s="52">
        <v>5454171</v>
      </c>
      <c r="D18" s="52">
        <v>2704359</v>
      </c>
      <c r="E18" s="52">
        <v>2268839</v>
      </c>
      <c r="F18" s="52">
        <v>2363461</v>
      </c>
      <c r="G18" s="52">
        <v>2037</v>
      </c>
      <c r="H18" s="45"/>
    </row>
    <row r="19" spans="1:8" ht="20.100000000000001" customHeight="1">
      <c r="A19" s="47">
        <v>2010</v>
      </c>
      <c r="B19" s="52">
        <f t="shared" si="0"/>
        <v>11870497</v>
      </c>
      <c r="C19" s="52">
        <v>6114550</v>
      </c>
      <c r="D19" s="52">
        <v>2913445</v>
      </c>
      <c r="E19" s="52">
        <v>2360970</v>
      </c>
      <c r="F19" s="52">
        <v>2837962</v>
      </c>
      <c r="G19" s="52">
        <v>4540</v>
      </c>
      <c r="H19" s="45"/>
    </row>
    <row r="20" spans="1:8" ht="20.100000000000001" customHeight="1">
      <c r="A20" s="47">
        <v>2011</v>
      </c>
      <c r="B20" s="52">
        <f t="shared" si="0"/>
        <v>13574187</v>
      </c>
      <c r="C20" s="52">
        <v>6712546</v>
      </c>
      <c r="D20" s="52">
        <v>3470790</v>
      </c>
      <c r="E20" s="52">
        <v>2808925</v>
      </c>
      <c r="F20" s="52">
        <v>3385820</v>
      </c>
      <c r="G20" s="52">
        <v>5031</v>
      </c>
      <c r="H20" s="45"/>
    </row>
    <row r="21" spans="1:8" ht="20.100000000000001" customHeight="1">
      <c r="A21" s="48" t="s">
        <v>168</v>
      </c>
      <c r="B21" s="52">
        <f t="shared" si="0"/>
        <v>15473951</v>
      </c>
      <c r="C21" s="52">
        <v>7300886</v>
      </c>
      <c r="D21" s="52">
        <v>4068624</v>
      </c>
      <c r="E21" s="52">
        <v>3361212</v>
      </c>
      <c r="F21" s="52">
        <v>4103407</v>
      </c>
      <c r="G21" s="52">
        <v>1034</v>
      </c>
      <c r="H21" s="45"/>
    </row>
    <row r="22" spans="1:8" ht="14.25" customHeight="1">
      <c r="A22" s="4"/>
      <c r="B22" s="4"/>
      <c r="C22" s="4"/>
      <c r="D22" s="4"/>
      <c r="E22" s="4"/>
    </row>
    <row r="23" spans="1:8" ht="20.100000000000001" customHeight="1">
      <c r="A23" s="4"/>
      <c r="B23" s="389" t="s">
        <v>45</v>
      </c>
      <c r="C23" s="389"/>
      <c r="D23" s="389"/>
      <c r="E23" s="389"/>
      <c r="F23" s="389"/>
      <c r="G23" s="389"/>
    </row>
    <row r="24" spans="1:8" ht="20.100000000000001" customHeight="1">
      <c r="A24" s="4"/>
      <c r="B24" s="393" t="s">
        <v>46</v>
      </c>
      <c r="C24" s="393"/>
      <c r="D24" s="393"/>
      <c r="E24" s="393"/>
      <c r="F24" s="393"/>
      <c r="G24" s="393"/>
    </row>
    <row r="25" spans="1:8" ht="11.25" customHeight="1">
      <c r="A25" s="4"/>
      <c r="B25" s="4"/>
      <c r="C25" s="6"/>
      <c r="D25" s="4"/>
      <c r="E25" s="4"/>
    </row>
    <row r="26" spans="1:8" ht="20.100000000000001" customHeight="1">
      <c r="A26" s="47">
        <v>2005</v>
      </c>
      <c r="B26" s="51">
        <v>120.79623205045422</v>
      </c>
      <c r="C26" s="51">
        <v>107.80419702276475</v>
      </c>
      <c r="D26" s="51">
        <v>180.65363049017358</v>
      </c>
      <c r="E26" s="51">
        <v>187.92870598362984</v>
      </c>
      <c r="F26" s="51">
        <v>122.46958646743458</v>
      </c>
      <c r="G26" s="134" t="s">
        <v>155</v>
      </c>
    </row>
    <row r="27" spans="1:8" ht="20.100000000000001" customHeight="1">
      <c r="A27" s="47">
        <v>2006</v>
      </c>
      <c r="B27" s="51">
        <f t="shared" ref="B27:G33" si="1">B15/B14*100</f>
        <v>118.16238045592668</v>
      </c>
      <c r="C27" s="51">
        <f t="shared" si="1"/>
        <v>112.18674623462026</v>
      </c>
      <c r="D27" s="51">
        <f t="shared" si="1"/>
        <v>133.53732129936878</v>
      </c>
      <c r="E27" s="51">
        <f t="shared" si="1"/>
        <v>136.35443103705677</v>
      </c>
      <c r="F27" s="51">
        <f t="shared" si="1"/>
        <v>120.12648187602926</v>
      </c>
      <c r="G27" s="51">
        <f t="shared" si="1"/>
        <v>76.797698945349964</v>
      </c>
    </row>
    <row r="28" spans="1:8" ht="20.100000000000001" customHeight="1">
      <c r="A28" s="47">
        <v>2007</v>
      </c>
      <c r="B28" s="51">
        <f t="shared" si="1"/>
        <v>114.35982895890801</v>
      </c>
      <c r="C28" s="51">
        <f t="shared" si="1"/>
        <v>112.52337981672902</v>
      </c>
      <c r="D28" s="51">
        <f t="shared" si="1"/>
        <v>113.55174372744474</v>
      </c>
      <c r="E28" s="51">
        <f t="shared" si="1"/>
        <v>111.99884663746538</v>
      </c>
      <c r="F28" s="51">
        <f t="shared" si="1"/>
        <v>120.91924958250921</v>
      </c>
      <c r="G28" s="51">
        <f t="shared" si="1"/>
        <v>199.625468164794</v>
      </c>
    </row>
    <row r="29" spans="1:8" ht="20.100000000000001" customHeight="1">
      <c r="A29" s="47">
        <v>2008</v>
      </c>
      <c r="B29" s="51">
        <f t="shared" si="1"/>
        <v>113.88858379535196</v>
      </c>
      <c r="C29" s="51">
        <f t="shared" si="1"/>
        <v>107.72286337768587</v>
      </c>
      <c r="D29" s="51">
        <f t="shared" si="1"/>
        <v>121.93917767225666</v>
      </c>
      <c r="E29" s="51">
        <f t="shared" si="1"/>
        <v>123.43708635006836</v>
      </c>
      <c r="F29" s="51">
        <f t="shared" si="1"/>
        <v>121.76143473161223</v>
      </c>
      <c r="G29" s="51">
        <f t="shared" si="1"/>
        <v>106.69168230143839</v>
      </c>
    </row>
    <row r="30" spans="1:8" ht="20.100000000000001" customHeight="1">
      <c r="A30" s="47">
        <v>2009</v>
      </c>
      <c r="B30" s="51">
        <f t="shared" si="1"/>
        <v>112.64515575206444</v>
      </c>
      <c r="C30" s="51">
        <f t="shared" si="1"/>
        <v>109.51290772150219</v>
      </c>
      <c r="D30" s="51">
        <f t="shared" si="1"/>
        <v>114.03445373615659</v>
      </c>
      <c r="E30" s="51">
        <f t="shared" si="1"/>
        <v>111.60520730084633</v>
      </c>
      <c r="F30" s="51">
        <f t="shared" si="1"/>
        <v>118.82587938132099</v>
      </c>
      <c r="G30" s="51">
        <f t="shared" si="1"/>
        <v>119.4021101992966</v>
      </c>
    </row>
    <row r="31" spans="1:8" ht="20.100000000000001" customHeight="1">
      <c r="A31" s="47">
        <v>2010</v>
      </c>
      <c r="B31" s="51">
        <f t="shared" si="1"/>
        <v>112.79423619929557</v>
      </c>
      <c r="C31" s="51">
        <f t="shared" si="1"/>
        <v>112.10777953239824</v>
      </c>
      <c r="D31" s="51">
        <f t="shared" si="1"/>
        <v>107.73144393921072</v>
      </c>
      <c r="E31" s="51">
        <f t="shared" si="1"/>
        <v>104.06071122719594</v>
      </c>
      <c r="F31" s="51">
        <f t="shared" si="1"/>
        <v>120.07653183191937</v>
      </c>
      <c r="G31" s="51">
        <f t="shared" si="1"/>
        <v>222.87677957781051</v>
      </c>
    </row>
    <row r="32" spans="1:8" ht="20.100000000000001" customHeight="1">
      <c r="A32" s="47">
        <v>2011</v>
      </c>
      <c r="B32" s="51">
        <f t="shared" si="1"/>
        <v>114.35230555216012</v>
      </c>
      <c r="C32" s="51">
        <f t="shared" si="1"/>
        <v>109.77988568251138</v>
      </c>
      <c r="D32" s="51">
        <f t="shared" si="1"/>
        <v>119.13010199265817</v>
      </c>
      <c r="E32" s="51">
        <f t="shared" si="1"/>
        <v>118.97334570113132</v>
      </c>
      <c r="F32" s="51">
        <f t="shared" si="1"/>
        <v>119.3046277575246</v>
      </c>
      <c r="G32" s="51">
        <f t="shared" si="1"/>
        <v>110.81497797356828</v>
      </c>
    </row>
    <row r="33" spans="1:7" ht="20.100000000000001" customHeight="1">
      <c r="A33" s="48" t="s">
        <v>168</v>
      </c>
      <c r="B33" s="225">
        <f t="shared" si="1"/>
        <v>113.9954164474086</v>
      </c>
      <c r="C33" s="225">
        <f t="shared" si="1"/>
        <v>108.76478164916858</v>
      </c>
      <c r="D33" s="225">
        <f t="shared" si="1"/>
        <v>117.22472405417787</v>
      </c>
      <c r="E33" s="225">
        <f t="shared" si="1"/>
        <v>119.66186352430199</v>
      </c>
      <c r="F33" s="225">
        <f t="shared" si="1"/>
        <v>121.19389099243314</v>
      </c>
      <c r="G33" s="225">
        <f t="shared" si="1"/>
        <v>20.552574040946133</v>
      </c>
    </row>
    <row r="34" spans="1:7" ht="20.100000000000001" customHeight="1">
      <c r="A34" s="7"/>
      <c r="B34" s="7"/>
      <c r="C34" s="7"/>
      <c r="D34" s="7"/>
      <c r="E34" s="7"/>
      <c r="F34" s="29"/>
      <c r="G34" s="29"/>
    </row>
    <row r="35" spans="1:7" ht="20.100000000000001" customHeight="1">
      <c r="A35" s="4"/>
      <c r="B35" s="4"/>
      <c r="C35" s="4"/>
      <c r="D35" s="4"/>
      <c r="E35" s="4"/>
    </row>
    <row r="36" spans="1:7" ht="20.100000000000001" customHeight="1">
      <c r="A36" s="4"/>
      <c r="B36" s="4"/>
      <c r="C36" s="4"/>
      <c r="D36" s="4"/>
      <c r="E36" s="4"/>
    </row>
    <row r="37" spans="1:7" ht="20.100000000000001" customHeight="1">
      <c r="A37" s="4"/>
      <c r="B37" s="4"/>
      <c r="C37" s="4"/>
      <c r="D37" s="4"/>
      <c r="E37" s="4"/>
    </row>
    <row r="38" spans="1:7" ht="20.100000000000001" customHeight="1">
      <c r="A38" s="4"/>
      <c r="B38" s="4"/>
      <c r="C38" s="4"/>
      <c r="D38" s="4"/>
      <c r="E38" s="4"/>
    </row>
    <row r="39" spans="1:7" ht="20.100000000000001" customHeight="1">
      <c r="A39" s="4"/>
      <c r="B39" s="4"/>
      <c r="C39" s="4"/>
      <c r="D39" s="4"/>
      <c r="E39" s="4"/>
    </row>
    <row r="40" spans="1:7" ht="20.100000000000001" customHeight="1">
      <c r="A40" s="4"/>
      <c r="B40" s="4"/>
      <c r="C40" s="4"/>
      <c r="D40" s="4"/>
      <c r="E40" s="4"/>
    </row>
    <row r="41" spans="1:7" ht="20.100000000000001" customHeight="1">
      <c r="A41" s="4"/>
      <c r="B41" s="4"/>
      <c r="C41" s="4"/>
      <c r="D41" s="4"/>
      <c r="E41" s="4"/>
    </row>
    <row r="42" spans="1:7" ht="20.100000000000001" customHeight="1">
      <c r="A42" s="4"/>
      <c r="B42" s="4"/>
      <c r="C42" s="4"/>
      <c r="D42" s="4"/>
      <c r="E42" s="4"/>
    </row>
    <row r="43" spans="1:7" ht="20.100000000000001" customHeight="1">
      <c r="A43" s="4"/>
      <c r="B43" s="4"/>
      <c r="C43" s="4"/>
      <c r="D43" s="4"/>
      <c r="E43" s="4"/>
    </row>
    <row r="44" spans="1:7" ht="20.100000000000001" customHeight="1">
      <c r="A44" s="4"/>
      <c r="B44" s="4"/>
      <c r="C44" s="4"/>
      <c r="D44" s="4"/>
      <c r="E44" s="4"/>
    </row>
    <row r="45" spans="1:7" ht="20.100000000000001" customHeight="1">
      <c r="A45" s="4"/>
      <c r="B45" s="4"/>
      <c r="C45" s="4"/>
      <c r="D45" s="4"/>
      <c r="E45" s="4"/>
    </row>
    <row r="46" spans="1:7" ht="20.100000000000001" customHeight="1">
      <c r="A46" s="4"/>
      <c r="B46" s="4"/>
      <c r="C46" s="4"/>
      <c r="D46" s="4"/>
      <c r="E46" s="4"/>
    </row>
    <row r="47" spans="1:7" ht="20.100000000000001" customHeight="1">
      <c r="A47" s="4"/>
      <c r="B47" s="4"/>
      <c r="C47" s="4"/>
      <c r="D47" s="4"/>
      <c r="E47" s="4"/>
    </row>
    <row r="48" spans="1:7" ht="20.100000000000001" customHeight="1">
      <c r="A48" s="4"/>
      <c r="B48" s="4"/>
      <c r="C48" s="4"/>
      <c r="D48" s="4"/>
      <c r="E48" s="4"/>
    </row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</sheetData>
  <mergeCells count="6">
    <mergeCell ref="B24:G24"/>
    <mergeCell ref="C6:G6"/>
    <mergeCell ref="D7:E7"/>
    <mergeCell ref="D8:E8"/>
    <mergeCell ref="B12:G12"/>
    <mergeCell ref="B23:G23"/>
  </mergeCells>
  <pageMargins left="1.2598425196850394" right="1.2598425196850394" top="0.78740157480314965" bottom="2.2440944881889764" header="0.31496062992125984" footer="2.0472440944881889"/>
  <pageSetup paperSize="9" scale="86" firstPageNumber="57" orientation="portrait" useFirstPageNumber="1" r:id="rId1"/>
  <headerFooter>
    <oddFooter>&amp;CTKQG, NSNN - National accounts and state budget    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4">
    <pageSetUpPr fitToPage="1"/>
  </sheetPr>
  <dimension ref="A1:I132"/>
  <sheetViews>
    <sheetView topLeftCell="A16" workbookViewId="0">
      <selection activeCell="I15" sqref="I15"/>
    </sheetView>
  </sheetViews>
  <sheetFormatPr defaultRowHeight="12.75"/>
  <cols>
    <col min="1" max="1" width="16.140625" customWidth="1"/>
    <col min="2" max="2" width="11.7109375" customWidth="1"/>
    <col min="3" max="5" width="11.5703125" customWidth="1"/>
    <col min="6" max="6" width="10.5703125" customWidth="1"/>
    <col min="7" max="7" width="9.42578125" customWidth="1"/>
    <col min="8" max="8" width="10.140625" bestFit="1" customWidth="1"/>
  </cols>
  <sheetData>
    <row r="1" spans="1:8" ht="20.100000000000001" customHeight="1">
      <c r="A1" s="3" t="s">
        <v>214</v>
      </c>
      <c r="B1" s="4"/>
      <c r="C1" s="4"/>
      <c r="D1" s="4"/>
      <c r="E1" s="4"/>
    </row>
    <row r="2" spans="1:8" ht="20.100000000000001" customHeight="1">
      <c r="A2" s="3" t="s">
        <v>64</v>
      </c>
      <c r="B2" s="4"/>
      <c r="C2" s="4"/>
      <c r="D2" s="4"/>
      <c r="E2" s="4"/>
    </row>
    <row r="3" spans="1:8" ht="20.100000000000001" customHeight="1">
      <c r="A3" s="337" t="s">
        <v>351</v>
      </c>
      <c r="B3" s="4"/>
      <c r="C3" s="4"/>
      <c r="D3" s="4"/>
      <c r="E3" s="4"/>
    </row>
    <row r="4" spans="1:8" ht="20.100000000000001" customHeight="1">
      <c r="A4" s="5"/>
      <c r="B4" s="4"/>
      <c r="C4" s="4"/>
      <c r="D4" s="4"/>
      <c r="E4" s="4"/>
    </row>
    <row r="5" spans="1:8" ht="20.100000000000001" customHeight="1">
      <c r="A5" s="26"/>
      <c r="B5" s="7"/>
      <c r="C5" s="7"/>
      <c r="D5" s="7"/>
      <c r="E5" s="7"/>
    </row>
    <row r="6" spans="1:8" ht="20.100000000000001" customHeight="1">
      <c r="A6" s="4"/>
      <c r="B6" s="9" t="s">
        <v>32</v>
      </c>
      <c r="C6" s="392" t="s">
        <v>133</v>
      </c>
      <c r="D6" s="392"/>
      <c r="E6" s="392"/>
      <c r="F6" s="392"/>
      <c r="G6" s="392"/>
    </row>
    <row r="7" spans="1:8" ht="32.25" customHeight="1">
      <c r="A7" s="4"/>
      <c r="B7" s="10" t="s">
        <v>33</v>
      </c>
      <c r="C7" s="135" t="s">
        <v>34</v>
      </c>
      <c r="D7" s="390" t="s">
        <v>35</v>
      </c>
      <c r="E7" s="390"/>
      <c r="F7" s="11" t="s">
        <v>36</v>
      </c>
      <c r="G7" s="11" t="s">
        <v>60</v>
      </c>
    </row>
    <row r="8" spans="1:8" ht="20.100000000000001" customHeight="1">
      <c r="A8" s="4"/>
      <c r="B8" s="11"/>
      <c r="C8" s="135" t="s">
        <v>37</v>
      </c>
      <c r="D8" s="391" t="s">
        <v>38</v>
      </c>
      <c r="E8" s="391"/>
      <c r="F8" s="10" t="s">
        <v>39</v>
      </c>
      <c r="G8" s="24" t="s">
        <v>61</v>
      </c>
    </row>
    <row r="9" spans="1:8" ht="30.75" customHeight="1">
      <c r="A9" s="4"/>
      <c r="B9" s="9"/>
      <c r="C9" s="59" t="s">
        <v>65</v>
      </c>
      <c r="D9" s="13" t="s">
        <v>32</v>
      </c>
      <c r="E9" s="58" t="s">
        <v>41</v>
      </c>
      <c r="F9" s="12"/>
      <c r="G9" s="25" t="s">
        <v>62</v>
      </c>
    </row>
    <row r="10" spans="1:8" ht="33" customHeight="1">
      <c r="A10" s="4"/>
      <c r="B10" s="14"/>
      <c r="C10" s="136" t="s">
        <v>42</v>
      </c>
      <c r="D10" s="1" t="s">
        <v>33</v>
      </c>
      <c r="E10" s="136" t="s">
        <v>43</v>
      </c>
      <c r="F10" s="1"/>
      <c r="G10" s="1" t="s">
        <v>63</v>
      </c>
    </row>
    <row r="11" spans="1:8" ht="13.5" customHeight="1">
      <c r="A11" s="4"/>
      <c r="B11" s="8"/>
      <c r="C11" s="18"/>
      <c r="D11" s="18"/>
      <c r="E11" s="8"/>
    </row>
    <row r="12" spans="1:8" ht="20.100000000000001" customHeight="1">
      <c r="A12" s="4"/>
      <c r="B12" s="389" t="s">
        <v>365</v>
      </c>
      <c r="C12" s="389"/>
      <c r="D12" s="389"/>
      <c r="E12" s="389"/>
      <c r="F12" s="389"/>
      <c r="G12" s="389"/>
    </row>
    <row r="13" spans="1:8" ht="20.100000000000001" customHeight="1">
      <c r="A13" s="4"/>
      <c r="B13" s="52"/>
      <c r="C13" s="52"/>
      <c r="D13" s="52"/>
      <c r="E13" s="52"/>
      <c r="F13" s="52"/>
      <c r="G13" s="52"/>
      <c r="H13" s="52"/>
    </row>
    <row r="14" spans="1:8" ht="20.100000000000001" customHeight="1">
      <c r="A14" s="47">
        <v>2005</v>
      </c>
      <c r="B14" s="52">
        <f>C14+D14+F14+G14</f>
        <v>12392033</v>
      </c>
      <c r="C14" s="52">
        <v>6980889</v>
      </c>
      <c r="D14" s="52">
        <v>2210520</v>
      </c>
      <c r="E14" s="52">
        <v>1481269</v>
      </c>
      <c r="F14" s="52">
        <v>3196422</v>
      </c>
      <c r="G14" s="52">
        <v>4202</v>
      </c>
      <c r="H14" s="52"/>
    </row>
    <row r="15" spans="1:8" ht="20.100000000000001" customHeight="1">
      <c r="A15" s="47">
        <v>2006</v>
      </c>
      <c r="B15" s="52">
        <f t="shared" ref="B15:B21" si="0">C15+D15+F15+G15</f>
        <v>14524693</v>
      </c>
      <c r="C15" s="52">
        <v>7780945</v>
      </c>
      <c r="D15" s="52">
        <v>2867495</v>
      </c>
      <c r="E15" s="52">
        <v>1880802</v>
      </c>
      <c r="F15" s="52">
        <v>3873026</v>
      </c>
      <c r="G15" s="52">
        <v>3227</v>
      </c>
      <c r="H15" s="52"/>
    </row>
    <row r="16" spans="1:8" ht="20.100000000000001" customHeight="1">
      <c r="A16" s="47">
        <v>2007</v>
      </c>
      <c r="B16" s="52">
        <f t="shared" si="0"/>
        <v>16217170</v>
      </c>
      <c r="C16" s="52">
        <v>8430523</v>
      </c>
      <c r="D16" s="52">
        <v>3148247</v>
      </c>
      <c r="E16" s="52">
        <v>2100176</v>
      </c>
      <c r="F16" s="52">
        <v>4631958</v>
      </c>
      <c r="G16" s="52">
        <v>6442</v>
      </c>
      <c r="H16" s="52"/>
    </row>
    <row r="17" spans="1:9" ht="20.100000000000001" customHeight="1">
      <c r="A17" s="47">
        <v>2008</v>
      </c>
      <c r="B17" s="52">
        <f t="shared" si="0"/>
        <v>18539409</v>
      </c>
      <c r="C17" s="52">
        <v>9143616</v>
      </c>
      <c r="D17" s="52">
        <v>3773767</v>
      </c>
      <c r="E17" s="52">
        <v>2588521</v>
      </c>
      <c r="F17" s="52">
        <v>5615153</v>
      </c>
      <c r="G17" s="52">
        <v>6873</v>
      </c>
      <c r="H17" s="52"/>
    </row>
    <row r="18" spans="1:9" ht="20.100000000000001" customHeight="1">
      <c r="A18" s="47">
        <v>2009</v>
      </c>
      <c r="B18" s="52">
        <f t="shared" si="0"/>
        <v>21276777</v>
      </c>
      <c r="C18" s="52">
        <v>10356934</v>
      </c>
      <c r="D18" s="52">
        <v>4473145</v>
      </c>
      <c r="E18" s="52">
        <v>2928554</v>
      </c>
      <c r="F18" s="52">
        <v>6438492</v>
      </c>
      <c r="G18" s="52">
        <v>8206</v>
      </c>
      <c r="H18" s="52"/>
    </row>
    <row r="19" spans="1:9" ht="20.100000000000001" customHeight="1">
      <c r="A19" s="47">
        <v>2010</v>
      </c>
      <c r="B19" s="52">
        <f t="shared" si="0"/>
        <v>24152324</v>
      </c>
      <c r="C19" s="52">
        <v>11290081</v>
      </c>
      <c r="D19" s="52">
        <v>4806837</v>
      </c>
      <c r="E19" s="52">
        <v>2859393</v>
      </c>
      <c r="F19" s="52">
        <v>8037116</v>
      </c>
      <c r="G19" s="46">
        <v>18290</v>
      </c>
      <c r="H19" s="52"/>
    </row>
    <row r="20" spans="1:9" ht="20.100000000000001" customHeight="1">
      <c r="A20" s="47">
        <v>2011</v>
      </c>
      <c r="B20" s="52">
        <f t="shared" si="0"/>
        <v>27000589</v>
      </c>
      <c r="C20" s="52">
        <v>12390472</v>
      </c>
      <c r="D20" s="52">
        <v>5559832</v>
      </c>
      <c r="E20" s="52">
        <v>3447837</v>
      </c>
      <c r="F20" s="52">
        <v>9030017</v>
      </c>
      <c r="G20" s="52">
        <v>20268</v>
      </c>
      <c r="H20" s="52"/>
    </row>
    <row r="21" spans="1:9" ht="20.100000000000001" customHeight="1">
      <c r="A21" s="48" t="s">
        <v>168</v>
      </c>
      <c r="B21" s="52">
        <f t="shared" si="0"/>
        <v>30606262</v>
      </c>
      <c r="C21" s="52">
        <v>13483491</v>
      </c>
      <c r="D21" s="52">
        <v>6544496</v>
      </c>
      <c r="E21" s="52">
        <v>4287846</v>
      </c>
      <c r="F21" s="52">
        <v>10574108</v>
      </c>
      <c r="G21" s="52">
        <v>4167</v>
      </c>
      <c r="H21" s="52"/>
    </row>
    <row r="22" spans="1:9" ht="12" customHeight="1">
      <c r="A22" s="4"/>
      <c r="B22" s="4"/>
      <c r="C22" s="4"/>
      <c r="D22" s="4"/>
      <c r="E22" s="4"/>
    </row>
    <row r="23" spans="1:9" ht="20.100000000000001" customHeight="1">
      <c r="A23" s="4"/>
      <c r="B23" s="389" t="s">
        <v>45</v>
      </c>
      <c r="C23" s="389"/>
      <c r="D23" s="389"/>
      <c r="E23" s="389"/>
      <c r="F23" s="389"/>
      <c r="G23" s="389"/>
    </row>
    <row r="24" spans="1:9" ht="20.100000000000001" customHeight="1">
      <c r="A24" s="4"/>
      <c r="B24" s="393" t="s">
        <v>46</v>
      </c>
      <c r="C24" s="393"/>
      <c r="D24" s="393"/>
      <c r="E24" s="393"/>
      <c r="F24" s="393"/>
      <c r="G24" s="393"/>
    </row>
    <row r="25" spans="1:9" ht="12" customHeight="1">
      <c r="A25" s="4"/>
      <c r="B25" s="4"/>
      <c r="C25" s="6"/>
      <c r="D25" s="4"/>
      <c r="E25" s="4"/>
    </row>
    <row r="26" spans="1:9" ht="20.100000000000001" customHeight="1">
      <c r="A26" s="47">
        <v>2005</v>
      </c>
      <c r="B26" s="51">
        <v>121.25948462507804</v>
      </c>
      <c r="C26" s="51">
        <v>110.53463608255601</v>
      </c>
      <c r="D26" s="51">
        <v>173.31648142108037</v>
      </c>
      <c r="E26" s="51">
        <v>177.50398742239355</v>
      </c>
      <c r="F26" s="51">
        <v>121.60895252436519</v>
      </c>
      <c r="G26" s="335" t="s">
        <v>155</v>
      </c>
      <c r="H26" s="130"/>
      <c r="I26" s="130"/>
    </row>
    <row r="27" spans="1:9" ht="20.100000000000001" customHeight="1">
      <c r="A27" s="47">
        <v>2006</v>
      </c>
      <c r="B27" s="51">
        <f t="shared" ref="B27:G27" si="1">B15/B14*100</f>
        <v>117.2099283467047</v>
      </c>
      <c r="C27" s="51">
        <f t="shared" si="1"/>
        <v>111.46066066943622</v>
      </c>
      <c r="D27" s="51">
        <f t="shared" si="1"/>
        <v>129.72038253442628</v>
      </c>
      <c r="E27" s="51">
        <f t="shared" si="1"/>
        <v>126.9723460087263</v>
      </c>
      <c r="F27" s="51">
        <f t="shared" si="1"/>
        <v>121.16754295897101</v>
      </c>
      <c r="G27" s="51">
        <f t="shared" si="1"/>
        <v>76.796763445978101</v>
      </c>
      <c r="H27" s="130"/>
      <c r="I27" s="130"/>
    </row>
    <row r="28" spans="1:9" ht="20.100000000000001" customHeight="1">
      <c r="A28" s="47">
        <v>2007</v>
      </c>
      <c r="B28" s="51">
        <f t="shared" ref="B28:G28" si="2">B16/B15*100</f>
        <v>111.65241151740695</v>
      </c>
      <c r="C28" s="51">
        <f t="shared" si="2"/>
        <v>108.34831758867335</v>
      </c>
      <c r="D28" s="51">
        <f t="shared" si="2"/>
        <v>109.79084531969541</v>
      </c>
      <c r="E28" s="51">
        <f t="shared" si="2"/>
        <v>111.6638540367354</v>
      </c>
      <c r="F28" s="51">
        <f t="shared" si="2"/>
        <v>119.59532417288187</v>
      </c>
      <c r="G28" s="51">
        <f t="shared" si="2"/>
        <v>199.62813758909203</v>
      </c>
      <c r="H28" s="130"/>
      <c r="I28" s="130"/>
    </row>
    <row r="29" spans="1:9" ht="20.100000000000001" customHeight="1">
      <c r="A29" s="47">
        <v>2008</v>
      </c>
      <c r="B29" s="51">
        <f t="shared" ref="B29:G29" si="3">B17/B16*100</f>
        <v>114.31963160033472</v>
      </c>
      <c r="C29" s="51">
        <f t="shared" si="3"/>
        <v>108.45846693022484</v>
      </c>
      <c r="D29" s="51">
        <f t="shared" si="3"/>
        <v>119.86883494211223</v>
      </c>
      <c r="E29" s="51">
        <f t="shared" si="3"/>
        <v>123.25257502228384</v>
      </c>
      <c r="F29" s="51">
        <f t="shared" si="3"/>
        <v>121.22633668094574</v>
      </c>
      <c r="G29" s="51">
        <f t="shared" si="3"/>
        <v>106.69046879850978</v>
      </c>
      <c r="H29" s="130"/>
      <c r="I29" s="130"/>
    </row>
    <row r="30" spans="1:9" ht="20.100000000000001" customHeight="1">
      <c r="A30" s="47">
        <v>2009</v>
      </c>
      <c r="B30" s="51">
        <f t="shared" ref="B30:G30" si="4">B18/B17*100</f>
        <v>114.76513086258575</v>
      </c>
      <c r="C30" s="51">
        <f t="shared" si="4"/>
        <v>113.26956425116714</v>
      </c>
      <c r="D30" s="51">
        <f t="shared" si="4"/>
        <v>118.53262270829121</v>
      </c>
      <c r="E30" s="51">
        <f t="shared" si="4"/>
        <v>113.13618858027421</v>
      </c>
      <c r="F30" s="51">
        <f t="shared" si="4"/>
        <v>114.66280616040203</v>
      </c>
      <c r="G30" s="51">
        <f t="shared" si="4"/>
        <v>119.39473301324021</v>
      </c>
      <c r="H30" s="130"/>
      <c r="I30" s="130"/>
    </row>
    <row r="31" spans="1:9" ht="20.100000000000001" customHeight="1">
      <c r="A31" s="47">
        <v>2010</v>
      </c>
      <c r="B31" s="51">
        <f t="shared" ref="B31:G31" si="5">B19/B18*100</f>
        <v>113.51495576609183</v>
      </c>
      <c r="C31" s="51">
        <f t="shared" si="5"/>
        <v>109.00987686124097</v>
      </c>
      <c r="D31" s="51">
        <f t="shared" si="5"/>
        <v>107.45989678403004</v>
      </c>
      <c r="E31" s="51">
        <f t="shared" si="5"/>
        <v>97.638390823594165</v>
      </c>
      <c r="F31" s="51">
        <f t="shared" si="5"/>
        <v>124.82916807227531</v>
      </c>
      <c r="G31" s="51">
        <f t="shared" si="5"/>
        <v>222.88569339507677</v>
      </c>
      <c r="H31" s="130"/>
      <c r="I31" s="130"/>
    </row>
    <row r="32" spans="1:9" ht="20.100000000000001" customHeight="1">
      <c r="A32" s="47">
        <v>2011</v>
      </c>
      <c r="B32" s="51">
        <f t="shared" ref="B32:G32" si="6">B20/B19*100</f>
        <v>111.79292311580451</v>
      </c>
      <c r="C32" s="51">
        <f t="shared" si="6"/>
        <v>109.74652883358409</v>
      </c>
      <c r="D32" s="51">
        <f t="shared" si="6"/>
        <v>115.66508288090485</v>
      </c>
      <c r="E32" s="51">
        <f t="shared" si="6"/>
        <v>120.57933274649551</v>
      </c>
      <c r="F32" s="51">
        <f t="shared" si="6"/>
        <v>112.35394636583571</v>
      </c>
      <c r="G32" s="51">
        <f t="shared" si="6"/>
        <v>110.81465281574631</v>
      </c>
      <c r="H32" s="130"/>
      <c r="I32" s="130"/>
    </row>
    <row r="33" spans="1:9" ht="20.100000000000001" customHeight="1">
      <c r="A33" s="48" t="s">
        <v>168</v>
      </c>
      <c r="B33" s="225">
        <f t="shared" ref="B33:G33" si="7">B21/B20*100</f>
        <v>113.35405312824842</v>
      </c>
      <c r="C33" s="225">
        <f t="shared" si="7"/>
        <v>108.82144764138121</v>
      </c>
      <c r="D33" s="225">
        <f t="shared" si="7"/>
        <v>117.71031930461209</v>
      </c>
      <c r="E33" s="225">
        <f t="shared" si="7"/>
        <v>124.36336172504674</v>
      </c>
      <c r="F33" s="225">
        <f t="shared" si="7"/>
        <v>117.09953591449495</v>
      </c>
      <c r="G33" s="225">
        <f t="shared" si="7"/>
        <v>20.5595026642984</v>
      </c>
      <c r="H33" s="130"/>
      <c r="I33" s="130"/>
    </row>
    <row r="34" spans="1:9" ht="20.100000000000001" customHeight="1">
      <c r="A34" s="7"/>
      <c r="B34" s="7"/>
      <c r="C34" s="7"/>
      <c r="D34" s="7"/>
      <c r="E34" s="7"/>
      <c r="F34" s="29"/>
      <c r="G34" s="29"/>
    </row>
    <row r="35" spans="1:9" ht="20.100000000000001" customHeight="1">
      <c r="A35" s="4"/>
      <c r="B35" s="4"/>
      <c r="C35" s="4"/>
      <c r="D35" s="4"/>
      <c r="E35" s="4"/>
    </row>
    <row r="36" spans="1:9" ht="20.100000000000001" customHeight="1">
      <c r="A36" s="4"/>
      <c r="B36" s="4"/>
      <c r="C36" s="4"/>
      <c r="D36" s="4"/>
      <c r="E36" s="4"/>
    </row>
    <row r="37" spans="1:9" ht="20.100000000000001" customHeight="1">
      <c r="A37" s="4"/>
      <c r="B37" s="4"/>
      <c r="C37" s="4"/>
      <c r="D37" s="4"/>
      <c r="E37" s="4"/>
    </row>
    <row r="38" spans="1:9" ht="20.100000000000001" customHeight="1">
      <c r="A38" s="4"/>
      <c r="B38" s="4"/>
      <c r="C38" s="4"/>
      <c r="D38" s="4"/>
      <c r="E38" s="4"/>
    </row>
    <row r="39" spans="1:9" ht="20.100000000000001" customHeight="1">
      <c r="A39" s="4"/>
      <c r="B39" s="4"/>
      <c r="C39" s="4"/>
      <c r="D39" s="4"/>
      <c r="E39" s="4"/>
    </row>
    <row r="40" spans="1:9" ht="20.100000000000001" customHeight="1">
      <c r="A40" s="4"/>
      <c r="B40" s="4"/>
      <c r="C40" s="4"/>
      <c r="D40" s="4"/>
      <c r="E40" s="4"/>
    </row>
    <row r="41" spans="1:9" ht="20.100000000000001" customHeight="1">
      <c r="A41" s="4"/>
      <c r="B41" s="4"/>
      <c r="C41" s="4"/>
      <c r="D41" s="4"/>
      <c r="E41" s="4"/>
    </row>
    <row r="42" spans="1:9" ht="20.100000000000001" customHeight="1">
      <c r="A42" s="4"/>
      <c r="B42" s="4"/>
      <c r="C42" s="4"/>
      <c r="D42" s="4"/>
      <c r="E42" s="4"/>
    </row>
    <row r="43" spans="1:9" ht="20.100000000000001" customHeight="1">
      <c r="A43" s="4"/>
      <c r="B43" s="4"/>
      <c r="C43" s="4"/>
      <c r="D43" s="4"/>
      <c r="E43" s="4"/>
    </row>
    <row r="44" spans="1:9" ht="20.100000000000001" customHeight="1">
      <c r="A44" s="4"/>
      <c r="B44" s="4"/>
      <c r="C44" s="4"/>
      <c r="D44" s="4"/>
      <c r="E44" s="4"/>
    </row>
    <row r="45" spans="1:9" ht="20.100000000000001" customHeight="1">
      <c r="A45" s="4"/>
      <c r="B45" s="4"/>
      <c r="C45" s="4"/>
      <c r="D45" s="4"/>
      <c r="E45" s="4"/>
    </row>
    <row r="46" spans="1:9" ht="20.100000000000001" customHeight="1">
      <c r="A46" s="4"/>
      <c r="B46" s="4"/>
      <c r="C46" s="4"/>
      <c r="D46" s="4"/>
      <c r="E46" s="4"/>
    </row>
    <row r="47" spans="1:9" ht="20.100000000000001" customHeight="1">
      <c r="A47" s="4"/>
      <c r="B47" s="4"/>
      <c r="C47" s="4"/>
      <c r="D47" s="4"/>
      <c r="E47" s="4"/>
    </row>
    <row r="48" spans="1:9" ht="20.100000000000001" customHeight="1">
      <c r="A48" s="4"/>
      <c r="B48" s="4"/>
      <c r="C48" s="4"/>
      <c r="D48" s="4"/>
      <c r="E48" s="4"/>
    </row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</sheetData>
  <mergeCells count="6">
    <mergeCell ref="B23:G23"/>
    <mergeCell ref="B24:G24"/>
    <mergeCell ref="C6:G6"/>
    <mergeCell ref="D7:E7"/>
    <mergeCell ref="D8:E8"/>
    <mergeCell ref="B12:G12"/>
  </mergeCells>
  <phoneticPr fontId="41" type="noConversion"/>
  <pageMargins left="1.2598425196850394" right="1.2598425196850394" top="0.78740157480314965" bottom="2.2440944881889764" header="0.51181102362204722" footer="2.0472440944881889"/>
  <pageSetup paperSize="9" scale="89" firstPageNumber="58" orientation="portrait" useFirstPageNumber="1" r:id="rId1"/>
  <headerFooter alignWithMargins="0">
    <oddFooter>&amp;CTKQG, NSNN - National accounts and state budget    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416"/>
  <sheetViews>
    <sheetView workbookViewId="0">
      <selection activeCell="I6" sqref="I6"/>
    </sheetView>
  </sheetViews>
  <sheetFormatPr defaultRowHeight="15.6" customHeight="1"/>
  <cols>
    <col min="1" max="1" width="2.42578125" style="109" customWidth="1"/>
    <col min="2" max="2" width="33.28515625" style="109" customWidth="1"/>
    <col min="3" max="6" width="10.140625" style="109" customWidth="1"/>
    <col min="7" max="7" width="10.28515625" style="109" customWidth="1"/>
    <col min="8" max="16384" width="9.140625" style="109"/>
  </cols>
  <sheetData>
    <row r="1" spans="1:7" ht="20.100000000000001" customHeight="1">
      <c r="A1" s="107" t="s">
        <v>213</v>
      </c>
      <c r="B1" s="108"/>
    </row>
    <row r="2" spans="1:7" ht="20.100000000000001" customHeight="1">
      <c r="A2" s="107" t="s">
        <v>66</v>
      </c>
    </row>
    <row r="3" spans="1:7" ht="20.100000000000001" customHeight="1">
      <c r="A3" s="111" t="s">
        <v>352</v>
      </c>
    </row>
    <row r="4" spans="1:7" ht="20.100000000000001" customHeight="1">
      <c r="A4" s="111" t="s">
        <v>67</v>
      </c>
    </row>
    <row r="5" spans="1:7" ht="23.25" customHeight="1">
      <c r="A5" s="137"/>
    </row>
    <row r="6" spans="1:7" ht="20.100000000000001" customHeight="1">
      <c r="A6" s="112"/>
      <c r="B6" s="112"/>
      <c r="C6" s="112"/>
      <c r="D6" s="112"/>
      <c r="E6" s="112"/>
      <c r="F6" s="110"/>
      <c r="G6" s="113" t="s">
        <v>265</v>
      </c>
    </row>
    <row r="7" spans="1:7" ht="27" customHeight="1">
      <c r="A7" s="126"/>
      <c r="B7" s="126"/>
      <c r="C7" s="114">
        <v>2005</v>
      </c>
      <c r="D7" s="114">
        <v>2009</v>
      </c>
      <c r="E7" s="114">
        <v>2010</v>
      </c>
      <c r="F7" s="114">
        <v>2011</v>
      </c>
      <c r="G7" s="50" t="s">
        <v>169</v>
      </c>
    </row>
    <row r="8" spans="1:7" ht="20.100000000000001" customHeight="1">
      <c r="A8" s="108" t="s">
        <v>135</v>
      </c>
      <c r="C8" s="204">
        <f>C10+C11+C15+C17</f>
        <v>7364926</v>
      </c>
      <c r="D8" s="204">
        <f>D10+D11+D15+D17</f>
        <v>19960790</v>
      </c>
      <c r="E8" s="204">
        <f>E10+E11+E15+E17</f>
        <v>24152324</v>
      </c>
      <c r="F8" s="204">
        <f>F10+F11+F15+F17</f>
        <v>31288600</v>
      </c>
      <c r="G8" s="204">
        <f>G10+G11+G15+G17</f>
        <v>39680735.697012991</v>
      </c>
    </row>
    <row r="9" spans="1:7" ht="20.100000000000001" customHeight="1">
      <c r="A9" s="108" t="s">
        <v>136</v>
      </c>
      <c r="C9" s="205"/>
      <c r="D9" s="205"/>
      <c r="E9" s="205"/>
      <c r="F9" s="205"/>
      <c r="G9" s="205"/>
    </row>
    <row r="10" spans="1:7" ht="20.100000000000001" customHeight="1">
      <c r="A10" s="116" t="s">
        <v>137</v>
      </c>
      <c r="C10" s="204">
        <v>1912919</v>
      </c>
      <c r="D10" s="204">
        <v>5516216</v>
      </c>
      <c r="E10" s="204">
        <v>6501448</v>
      </c>
      <c r="F10" s="204">
        <v>7033121</v>
      </c>
      <c r="G10" s="204">
        <v>10233706.013493625</v>
      </c>
    </row>
    <row r="11" spans="1:7" ht="20.100000000000001" customHeight="1">
      <c r="A11" s="116" t="s">
        <v>138</v>
      </c>
      <c r="C11" s="204">
        <f>C12+C13+C14</f>
        <v>5186219</v>
      </c>
      <c r="D11" s="204">
        <f>D12+D13+D14</f>
        <v>13922696</v>
      </c>
      <c r="E11" s="204">
        <f>E12+E13+E14</f>
        <v>17004652</v>
      </c>
      <c r="F11" s="204">
        <f>F12+F13+F14</f>
        <v>23572032</v>
      </c>
      <c r="G11" s="204">
        <f>G12+G13+G14</f>
        <v>28652961.106679671</v>
      </c>
    </row>
    <row r="12" spans="1:7" ht="20.100000000000001" customHeight="1">
      <c r="A12" s="117"/>
      <c r="B12" s="118" t="s">
        <v>139</v>
      </c>
      <c r="C12" s="205">
        <v>65841</v>
      </c>
      <c r="D12" s="205">
        <v>118484</v>
      </c>
      <c r="E12" s="205">
        <v>97632</v>
      </c>
      <c r="F12" s="205">
        <v>183786</v>
      </c>
      <c r="G12" s="205">
        <v>235076.67054401719</v>
      </c>
    </row>
    <row r="13" spans="1:7" ht="20.100000000000001" customHeight="1">
      <c r="A13" s="117"/>
      <c r="B13" s="118" t="s">
        <v>140</v>
      </c>
      <c r="C13" s="205">
        <v>475404</v>
      </c>
      <c r="D13" s="205">
        <v>1635854</v>
      </c>
      <c r="E13" s="205">
        <v>2403748</v>
      </c>
      <c r="F13" s="205">
        <v>3700247</v>
      </c>
      <c r="G13" s="205">
        <v>4405621.4361356553</v>
      </c>
    </row>
    <row r="14" spans="1:7" ht="20.100000000000001" customHeight="1">
      <c r="A14" s="117"/>
      <c r="B14" s="118" t="s">
        <v>141</v>
      </c>
      <c r="C14" s="205">
        <v>4644974</v>
      </c>
      <c r="D14" s="205">
        <v>12168358</v>
      </c>
      <c r="E14" s="205">
        <v>14503272</v>
      </c>
      <c r="F14" s="205">
        <v>19687999</v>
      </c>
      <c r="G14" s="205">
        <v>24012263</v>
      </c>
    </row>
    <row r="15" spans="1:7" ht="20.100000000000001" customHeight="1">
      <c r="A15" s="116" t="s">
        <v>48</v>
      </c>
      <c r="C15" s="204">
        <v>263007</v>
      </c>
      <c r="D15" s="204">
        <v>514544</v>
      </c>
      <c r="E15" s="204">
        <v>627934</v>
      </c>
      <c r="F15" s="204">
        <v>661557</v>
      </c>
      <c r="G15" s="204">
        <v>789568.57683969196</v>
      </c>
    </row>
    <row r="16" spans="1:7" ht="20.100000000000001" customHeight="1">
      <c r="A16" s="117" t="s">
        <v>49</v>
      </c>
      <c r="C16" s="205"/>
      <c r="D16" s="205"/>
      <c r="E16" s="205"/>
      <c r="F16" s="205"/>
      <c r="G16" s="205"/>
    </row>
    <row r="17" spans="1:7" ht="20.100000000000001" customHeight="1">
      <c r="A17" s="116" t="s">
        <v>143</v>
      </c>
      <c r="C17" s="204">
        <v>2781</v>
      </c>
      <c r="D17" s="204">
        <v>7334</v>
      </c>
      <c r="E17" s="204">
        <v>18290</v>
      </c>
      <c r="F17" s="204">
        <v>21890</v>
      </c>
      <c r="G17" s="204">
        <v>4500</v>
      </c>
    </row>
    <row r="18" spans="1:7" ht="20.100000000000001" customHeight="1">
      <c r="A18" s="108" t="s">
        <v>50</v>
      </c>
      <c r="C18" s="205"/>
      <c r="D18" s="205"/>
      <c r="E18" s="205"/>
      <c r="F18" s="205"/>
      <c r="G18" s="205"/>
    </row>
    <row r="19" spans="1:7" ht="20.100000000000001" customHeight="1">
      <c r="A19" s="119" t="s">
        <v>51</v>
      </c>
      <c r="C19" s="205"/>
      <c r="D19" s="205"/>
      <c r="E19" s="205"/>
      <c r="F19" s="205"/>
      <c r="G19" s="205"/>
    </row>
    <row r="20" spans="1:7" ht="20.100000000000001" customHeight="1">
      <c r="A20" s="119"/>
      <c r="B20" s="109" t="s">
        <v>52</v>
      </c>
      <c r="C20" s="205"/>
      <c r="D20" s="205"/>
      <c r="E20" s="205"/>
      <c r="F20" s="205"/>
      <c r="G20" s="205"/>
    </row>
    <row r="21" spans="1:7" ht="20.100000000000001" customHeight="1">
      <c r="B21" s="120" t="s">
        <v>170</v>
      </c>
      <c r="C21" s="205">
        <v>3662926</v>
      </c>
      <c r="D21" s="205">
        <v>9690805</v>
      </c>
      <c r="E21" s="205">
        <v>11290081</v>
      </c>
      <c r="F21" s="205">
        <v>14849483</v>
      </c>
      <c r="G21" s="205">
        <v>17557549.87613995</v>
      </c>
    </row>
    <row r="22" spans="1:7" ht="20.100000000000001" customHeight="1">
      <c r="B22" s="121" t="s">
        <v>171</v>
      </c>
      <c r="C22" s="205"/>
      <c r="D22" s="205"/>
      <c r="E22" s="205"/>
      <c r="F22" s="205"/>
      <c r="G22" s="205"/>
    </row>
    <row r="23" spans="1:7" ht="20.100000000000001" customHeight="1">
      <c r="B23" s="120" t="s">
        <v>172</v>
      </c>
      <c r="C23" s="205">
        <v>50359</v>
      </c>
      <c r="D23" s="205">
        <v>108988</v>
      </c>
      <c r="E23" s="205">
        <v>139175</v>
      </c>
      <c r="F23" s="205">
        <v>238260</v>
      </c>
      <c r="G23" s="205">
        <v>265994</v>
      </c>
    </row>
    <row r="24" spans="1:7" ht="20.100000000000001" customHeight="1">
      <c r="B24" s="120" t="s">
        <v>173</v>
      </c>
      <c r="C24" s="205">
        <v>672143</v>
      </c>
      <c r="D24" s="205">
        <v>1159204</v>
      </c>
      <c r="E24" s="205">
        <v>1316664.7286010238</v>
      </c>
      <c r="F24" s="205">
        <v>1873811</v>
      </c>
      <c r="G24" s="205">
        <v>2184555</v>
      </c>
    </row>
    <row r="25" spans="1:7" ht="26.25" customHeight="1">
      <c r="A25" s="110"/>
      <c r="B25" s="120" t="s">
        <v>174</v>
      </c>
      <c r="C25" s="205">
        <v>273191</v>
      </c>
      <c r="D25" s="205">
        <v>1180051</v>
      </c>
      <c r="E25" s="205">
        <v>1288766</v>
      </c>
      <c r="F25" s="205">
        <v>1463882</v>
      </c>
      <c r="G25" s="205">
        <v>3693397.1700432384</v>
      </c>
    </row>
    <row r="26" spans="1:7" ht="20.100000000000001" customHeight="1">
      <c r="A26" s="110"/>
      <c r="B26" s="122" t="s">
        <v>175</v>
      </c>
      <c r="C26" s="205"/>
      <c r="D26" s="205"/>
      <c r="E26" s="205"/>
      <c r="F26" s="205"/>
      <c r="G26" s="205"/>
    </row>
    <row r="27" spans="1:7" ht="33" customHeight="1">
      <c r="A27" s="110"/>
      <c r="B27" s="120" t="s">
        <v>176</v>
      </c>
      <c r="C27" s="205">
        <v>23070</v>
      </c>
      <c r="D27" s="205">
        <v>73684</v>
      </c>
      <c r="E27" s="205">
        <v>114787.35914468276</v>
      </c>
      <c r="F27" s="205">
        <v>127286.00830038819</v>
      </c>
      <c r="G27" s="205">
        <v>147135.51631169333</v>
      </c>
    </row>
    <row r="28" spans="1:7" ht="27" customHeight="1">
      <c r="A28" s="110"/>
      <c r="B28" s="122" t="s">
        <v>177</v>
      </c>
      <c r="C28" s="205"/>
      <c r="D28" s="205"/>
      <c r="E28" s="205"/>
      <c r="F28" s="205"/>
      <c r="G28" s="205"/>
    </row>
    <row r="29" spans="1:7" ht="20.100000000000001" customHeight="1">
      <c r="A29" s="110"/>
      <c r="B29" s="120" t="s">
        <v>178</v>
      </c>
      <c r="C29" s="205">
        <v>428853</v>
      </c>
      <c r="D29" s="205">
        <v>1477497</v>
      </c>
      <c r="E29" s="205">
        <v>1947444</v>
      </c>
      <c r="F29" s="205">
        <v>2546432.9414151707</v>
      </c>
      <c r="G29" s="205">
        <v>2921007.1304270672</v>
      </c>
    </row>
    <row r="30" spans="1:7" ht="27.75" customHeight="1">
      <c r="A30" s="110"/>
      <c r="B30" s="120" t="s">
        <v>179</v>
      </c>
      <c r="C30" s="205">
        <v>387512</v>
      </c>
      <c r="D30" s="205">
        <v>1207651</v>
      </c>
      <c r="E30" s="205">
        <v>1658516</v>
      </c>
      <c r="F30" s="205">
        <v>2139762</v>
      </c>
      <c r="G30" s="205">
        <v>2654402</v>
      </c>
    </row>
    <row r="31" spans="1:7" ht="27.75" customHeight="1">
      <c r="A31" s="110"/>
      <c r="B31" s="120" t="s">
        <v>180</v>
      </c>
      <c r="C31" s="205"/>
      <c r="D31" s="205"/>
      <c r="E31" s="205"/>
      <c r="F31" s="205"/>
      <c r="G31" s="205"/>
    </row>
    <row r="32" spans="1:7" ht="20.100000000000001" customHeight="1">
      <c r="A32" s="219"/>
      <c r="B32" s="220" t="s">
        <v>181</v>
      </c>
      <c r="C32" s="226">
        <v>211051</v>
      </c>
      <c r="D32" s="226">
        <v>657429</v>
      </c>
      <c r="E32" s="226">
        <v>925669.29589411709</v>
      </c>
      <c r="F32" s="226">
        <v>1140434.1052910225</v>
      </c>
      <c r="G32" s="226">
        <v>1591947.0858392706</v>
      </c>
    </row>
    <row r="33" spans="1:7" ht="20.100000000000001" customHeight="1">
      <c r="A33" s="110"/>
      <c r="B33" s="120" t="s">
        <v>182</v>
      </c>
      <c r="C33" s="205">
        <v>240484</v>
      </c>
      <c r="D33" s="205">
        <v>551132</v>
      </c>
      <c r="E33" s="205">
        <v>654956</v>
      </c>
      <c r="F33" s="205">
        <v>685997</v>
      </c>
      <c r="G33" s="205">
        <v>916322.54080000031</v>
      </c>
    </row>
    <row r="34" spans="1:7" ht="20.100000000000001" customHeight="1">
      <c r="A34" s="110"/>
      <c r="B34" s="122" t="s">
        <v>183</v>
      </c>
      <c r="C34" s="205"/>
      <c r="D34" s="205"/>
      <c r="E34" s="205"/>
      <c r="F34" s="205"/>
      <c r="G34" s="205"/>
    </row>
    <row r="35" spans="1:7" ht="26.25" customHeight="1">
      <c r="A35" s="110"/>
      <c r="B35" s="120" t="s">
        <v>184</v>
      </c>
      <c r="C35" s="205">
        <v>207065</v>
      </c>
      <c r="D35" s="205">
        <v>877433</v>
      </c>
      <c r="E35" s="205">
        <v>1173117.1559149497</v>
      </c>
      <c r="F35" s="205">
        <v>1400139</v>
      </c>
      <c r="G35" s="205">
        <v>1573614.0851029088</v>
      </c>
    </row>
    <row r="36" spans="1:7" ht="20.100000000000001" customHeight="1">
      <c r="A36" s="110"/>
      <c r="B36" s="120" t="s">
        <v>185</v>
      </c>
      <c r="C36" s="205">
        <v>191306</v>
      </c>
      <c r="D36" s="205">
        <v>472743</v>
      </c>
      <c r="E36" s="205">
        <v>609917.69981873338</v>
      </c>
      <c r="F36" s="205">
        <v>778476</v>
      </c>
      <c r="G36" s="205">
        <v>1010109.3230000002</v>
      </c>
    </row>
    <row r="37" spans="1:7" ht="20.100000000000001" customHeight="1">
      <c r="A37" s="110"/>
      <c r="B37" s="122" t="s">
        <v>186</v>
      </c>
      <c r="C37" s="205"/>
      <c r="D37" s="205"/>
      <c r="E37" s="205"/>
      <c r="F37" s="205"/>
      <c r="G37" s="205"/>
    </row>
    <row r="38" spans="1:7" ht="26.25" customHeight="1">
      <c r="A38" s="110"/>
      <c r="B38" s="120" t="s">
        <v>187</v>
      </c>
      <c r="C38" s="205">
        <v>120298</v>
      </c>
      <c r="D38" s="205">
        <v>297263</v>
      </c>
      <c r="E38" s="205">
        <v>465821.12470027001</v>
      </c>
      <c r="F38" s="205">
        <v>582251</v>
      </c>
      <c r="G38" s="205">
        <v>771151.92099999997</v>
      </c>
    </row>
    <row r="39" spans="1:7" ht="20.100000000000001" customHeight="1">
      <c r="A39" s="110"/>
      <c r="B39" s="120" t="s">
        <v>188</v>
      </c>
      <c r="C39" s="205">
        <v>42174</v>
      </c>
      <c r="D39" s="205">
        <v>97904</v>
      </c>
      <c r="E39" s="205">
        <v>99938.474944433925</v>
      </c>
      <c r="F39" s="205">
        <v>130460</v>
      </c>
      <c r="G39" s="205">
        <v>165930.31900000002</v>
      </c>
    </row>
    <row r="40" spans="1:7" ht="20.100000000000001" customHeight="1">
      <c r="A40" s="110"/>
      <c r="B40" s="122" t="s">
        <v>189</v>
      </c>
      <c r="C40" s="205"/>
      <c r="D40" s="205"/>
      <c r="E40" s="205"/>
      <c r="F40" s="205"/>
      <c r="G40" s="205"/>
    </row>
    <row r="41" spans="1:7" ht="20.100000000000001" customHeight="1">
      <c r="A41" s="110"/>
      <c r="B41" s="120" t="s">
        <v>190</v>
      </c>
      <c r="C41" s="205">
        <v>33529</v>
      </c>
      <c r="D41" s="205">
        <v>78321</v>
      </c>
      <c r="E41" s="205">
        <v>104230.46397169857</v>
      </c>
      <c r="F41" s="205">
        <v>146467</v>
      </c>
      <c r="G41" s="205">
        <v>176267.26929999999</v>
      </c>
    </row>
    <row r="42" spans="1:7" ht="20.100000000000001" customHeight="1">
      <c r="A42" s="110"/>
      <c r="B42" s="122" t="s">
        <v>191</v>
      </c>
      <c r="C42" s="205"/>
      <c r="D42" s="205"/>
      <c r="E42" s="205"/>
      <c r="F42" s="205"/>
      <c r="G42" s="205"/>
    </row>
    <row r="43" spans="1:7" ht="28.5" customHeight="1">
      <c r="A43" s="110"/>
      <c r="B43" s="123" t="s">
        <v>192</v>
      </c>
      <c r="C43" s="205">
        <v>118131</v>
      </c>
      <c r="D43" s="205">
        <v>342310</v>
      </c>
      <c r="E43" s="205">
        <v>452937.55079740041</v>
      </c>
      <c r="F43" s="205">
        <v>621352</v>
      </c>
      <c r="G43" s="205">
        <v>792851.9439999999</v>
      </c>
    </row>
    <row r="44" spans="1:7" ht="29.25" customHeight="1">
      <c r="A44" s="110"/>
      <c r="B44" s="124" t="s">
        <v>193</v>
      </c>
      <c r="C44" s="205"/>
      <c r="D44" s="205"/>
      <c r="E44" s="205"/>
      <c r="F44" s="205"/>
      <c r="G44" s="205"/>
    </row>
    <row r="45" spans="1:7" ht="20.100000000000001" customHeight="1">
      <c r="A45" s="110"/>
      <c r="B45" s="120" t="s">
        <v>194</v>
      </c>
      <c r="C45" s="205">
        <v>365732</v>
      </c>
      <c r="D45" s="205">
        <v>946377</v>
      </c>
      <c r="E45" s="205">
        <v>1080422</v>
      </c>
      <c r="F45" s="205">
        <v>1359311.6809883951</v>
      </c>
      <c r="G45" s="205">
        <v>1764083.534391419</v>
      </c>
    </row>
    <row r="46" spans="1:7" ht="20.100000000000001" customHeight="1">
      <c r="A46" s="110"/>
      <c r="B46" s="120" t="s">
        <v>195</v>
      </c>
      <c r="C46" s="205">
        <v>98961</v>
      </c>
      <c r="D46" s="205">
        <v>278283</v>
      </c>
      <c r="E46" s="205">
        <v>244275.85939065792</v>
      </c>
      <c r="F46" s="205">
        <v>346522</v>
      </c>
      <c r="G46" s="205">
        <v>452979.70707133092</v>
      </c>
    </row>
    <row r="47" spans="1:7" ht="20.100000000000001" customHeight="1">
      <c r="A47" s="110"/>
      <c r="B47" s="120" t="s">
        <v>196</v>
      </c>
      <c r="C47" s="205"/>
      <c r="D47" s="205"/>
      <c r="E47" s="205"/>
      <c r="F47" s="205"/>
      <c r="G47" s="205"/>
    </row>
    <row r="48" spans="1:7" ht="20.100000000000001" customHeight="1">
      <c r="A48" s="110"/>
      <c r="B48" s="120" t="s">
        <v>197</v>
      </c>
      <c r="C48" s="205">
        <v>139391</v>
      </c>
      <c r="D48" s="205">
        <v>217405</v>
      </c>
      <c r="E48" s="205">
        <v>293683.77309090563</v>
      </c>
      <c r="F48" s="205">
        <v>460758.1305147059</v>
      </c>
      <c r="G48" s="205">
        <v>580895.93588419119</v>
      </c>
    </row>
    <row r="49" spans="1:9" ht="20.100000000000001" customHeight="1">
      <c r="A49" s="110"/>
      <c r="B49" s="120" t="s">
        <v>198</v>
      </c>
      <c r="C49" s="205"/>
      <c r="D49" s="205"/>
      <c r="E49" s="205"/>
      <c r="F49" s="205"/>
      <c r="G49" s="205"/>
    </row>
    <row r="50" spans="1:9" ht="20.100000000000001" customHeight="1">
      <c r="A50" s="110"/>
      <c r="B50" s="120" t="s">
        <v>199</v>
      </c>
      <c r="C50" s="205">
        <v>92278</v>
      </c>
      <c r="D50" s="205">
        <v>229296</v>
      </c>
      <c r="E50" s="205">
        <v>261680.88679525032</v>
      </c>
      <c r="F50" s="205">
        <v>360350.55943297379</v>
      </c>
      <c r="G50" s="205">
        <v>437070.24920288322</v>
      </c>
    </row>
    <row r="51" spans="1:9" ht="39" customHeight="1">
      <c r="A51" s="110"/>
      <c r="B51" s="120" t="s">
        <v>200</v>
      </c>
      <c r="C51" s="205">
        <v>3691</v>
      </c>
      <c r="D51" s="205">
        <v>9680</v>
      </c>
      <c r="E51" s="205">
        <v>11950</v>
      </c>
      <c r="F51" s="205">
        <v>15275</v>
      </c>
      <c r="G51" s="205">
        <v>18971.55</v>
      </c>
      <c r="I51" s="115"/>
    </row>
    <row r="52" spans="1:9" ht="24" customHeight="1">
      <c r="A52" s="110"/>
      <c r="B52" s="120" t="s">
        <v>53</v>
      </c>
      <c r="C52" s="206" t="s">
        <v>155</v>
      </c>
      <c r="D52" s="206" t="s">
        <v>155</v>
      </c>
      <c r="E52" s="206" t="s">
        <v>155</v>
      </c>
      <c r="F52" s="206" t="s">
        <v>155</v>
      </c>
      <c r="G52" s="206" t="s">
        <v>155</v>
      </c>
    </row>
    <row r="53" spans="1:9" ht="25.5" customHeight="1">
      <c r="A53" s="110"/>
      <c r="B53" s="122" t="s">
        <v>54</v>
      </c>
      <c r="C53" s="205"/>
      <c r="D53" s="205"/>
      <c r="E53" s="205"/>
      <c r="F53" s="205"/>
      <c r="G53" s="205"/>
    </row>
    <row r="54" spans="1:9" ht="20.100000000000001" customHeight="1">
      <c r="A54" s="110"/>
      <c r="B54" s="23" t="s">
        <v>144</v>
      </c>
      <c r="C54" s="205">
        <f>C17</f>
        <v>2781</v>
      </c>
      <c r="D54" s="205">
        <f>D17</f>
        <v>7334</v>
      </c>
      <c r="E54" s="205">
        <f>E17</f>
        <v>18290</v>
      </c>
      <c r="F54" s="205">
        <f>F17</f>
        <v>21890</v>
      </c>
      <c r="G54" s="205">
        <f>G17</f>
        <v>4500</v>
      </c>
    </row>
    <row r="55" spans="1:9" ht="20.100000000000001" customHeight="1">
      <c r="A55" s="219"/>
      <c r="B55" s="219"/>
      <c r="C55" s="227"/>
      <c r="D55" s="227"/>
      <c r="E55" s="227"/>
      <c r="F55" s="227"/>
      <c r="G55" s="227"/>
    </row>
    <row r="56" spans="1:9" ht="20.100000000000001" customHeight="1">
      <c r="A56" s="110"/>
      <c r="B56" s="110"/>
      <c r="C56" s="138"/>
      <c r="D56" s="138"/>
      <c r="E56" s="138"/>
      <c r="F56" s="138"/>
      <c r="G56" s="138"/>
    </row>
    <row r="57" spans="1:9" ht="20.100000000000001" customHeight="1">
      <c r="A57" s="110"/>
      <c r="B57" s="110"/>
      <c r="C57" s="110"/>
      <c r="D57" s="110"/>
      <c r="E57" s="110"/>
      <c r="F57" s="110"/>
      <c r="G57" s="110"/>
    </row>
    <row r="58" spans="1:9" ht="20.100000000000001" customHeight="1"/>
    <row r="59" spans="1:9" ht="20.100000000000001" customHeight="1"/>
    <row r="60" spans="1:9" ht="20.100000000000001" customHeight="1"/>
    <row r="61" spans="1:9" ht="20.100000000000001" customHeight="1"/>
    <row r="62" spans="1:9" ht="20.100000000000001" customHeight="1"/>
    <row r="63" spans="1:9" ht="20.100000000000001" customHeight="1"/>
    <row r="64" spans="1: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spans="1:1" ht="20.100000000000001" customHeight="1"/>
    <row r="98" spans="1:1" ht="20.100000000000001" customHeight="1"/>
    <row r="99" spans="1:1" ht="20.100000000000001" customHeight="1"/>
    <row r="100" spans="1:1" ht="20.100000000000001" customHeight="1"/>
    <row r="101" spans="1:1" ht="20.100000000000001" customHeight="1"/>
    <row r="102" spans="1:1" ht="20.100000000000001" customHeight="1"/>
    <row r="103" spans="1:1" ht="20.100000000000001" customHeight="1"/>
    <row r="104" spans="1:1" ht="20.100000000000001" customHeight="1"/>
    <row r="105" spans="1:1" ht="20.100000000000001" customHeight="1"/>
    <row r="106" spans="1:1" ht="20.100000000000001" customHeight="1"/>
    <row r="107" spans="1:1" ht="20.100000000000001" customHeight="1">
      <c r="A107" s="108"/>
    </row>
    <row r="108" spans="1:1" ht="20.100000000000001" customHeight="1">
      <c r="A108" s="119"/>
    </row>
    <row r="109" spans="1:1" ht="20.100000000000001" customHeight="1">
      <c r="A109" s="119"/>
    </row>
    <row r="110" spans="1:1" ht="20.100000000000001" customHeight="1">
      <c r="A110" s="119"/>
    </row>
    <row r="111" spans="1:1" ht="20.100000000000001" customHeight="1">
      <c r="A111" s="119"/>
    </row>
    <row r="112" spans="1:1" ht="20.100000000000001" customHeight="1">
      <c r="A112" s="119"/>
    </row>
    <row r="113" spans="1:1" ht="20.100000000000001" customHeight="1">
      <c r="A113" s="119"/>
    </row>
    <row r="114" spans="1:1" ht="20.100000000000001" customHeight="1">
      <c r="A114" s="119"/>
    </row>
    <row r="115" spans="1:1" ht="20.100000000000001" customHeight="1">
      <c r="A115" s="119"/>
    </row>
    <row r="116" spans="1:1" ht="20.100000000000001" customHeight="1"/>
    <row r="117" spans="1:1" ht="20.100000000000001" customHeight="1"/>
    <row r="118" spans="1:1" ht="20.100000000000001" customHeight="1"/>
    <row r="119" spans="1:1" ht="20.100000000000001" customHeight="1"/>
    <row r="120" spans="1:1" ht="20.100000000000001" customHeight="1"/>
    <row r="121" spans="1:1" ht="20.100000000000001" customHeight="1"/>
    <row r="122" spans="1:1" ht="20.100000000000001" customHeight="1"/>
    <row r="123" spans="1:1" ht="20.100000000000001" customHeight="1"/>
    <row r="124" spans="1:1" ht="20.100000000000001" customHeight="1"/>
    <row r="125" spans="1:1" ht="20.100000000000001" customHeight="1"/>
    <row r="126" spans="1:1" ht="20.100000000000001" customHeight="1"/>
    <row r="127" spans="1:1" ht="20.100000000000001" customHeight="1"/>
    <row r="128" spans="1:1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15.95" customHeight="1"/>
    <row r="139" ht="15.95" customHeight="1"/>
    <row r="140" ht="15.95" customHeight="1"/>
    <row r="141" ht="15.95" customHeight="1"/>
    <row r="142" ht="15.95" customHeight="1"/>
    <row r="143" ht="15.95" customHeight="1"/>
    <row r="144" ht="15.95" customHeight="1"/>
    <row r="145" ht="15.95" customHeight="1"/>
    <row r="146" ht="15.95" customHeight="1"/>
    <row r="147" ht="15.95" customHeight="1"/>
    <row r="148" ht="15.95" customHeight="1"/>
    <row r="149" ht="15.95" customHeight="1"/>
    <row r="150" ht="15.95" customHeight="1"/>
    <row r="151" ht="15.95" customHeight="1"/>
    <row r="152" ht="15.95" customHeight="1"/>
    <row r="153" ht="15.95" customHeight="1"/>
    <row r="154" ht="15.95" customHeight="1"/>
    <row r="155" ht="15.95" customHeight="1"/>
    <row r="156" ht="15.95" customHeight="1"/>
    <row r="157" ht="15.95" customHeight="1"/>
    <row r="158" ht="15.95" customHeight="1"/>
    <row r="159" ht="15.95" customHeight="1"/>
    <row r="160" ht="15.95" customHeight="1"/>
    <row r="161" ht="15.95" customHeight="1"/>
    <row r="162" ht="15.95" customHeight="1"/>
    <row r="163" ht="15.95" customHeight="1"/>
    <row r="164" ht="15.95" customHeight="1"/>
    <row r="165" ht="15.95" customHeight="1"/>
    <row r="166" ht="15.95" customHeight="1"/>
    <row r="167" ht="15.95" customHeight="1"/>
    <row r="168" ht="15.95" customHeight="1"/>
    <row r="169" ht="15.95" customHeight="1"/>
    <row r="170" ht="15.95" customHeight="1"/>
    <row r="171" ht="15.95" customHeight="1"/>
    <row r="172" ht="15.95" customHeight="1"/>
    <row r="173" ht="15.95" customHeight="1"/>
    <row r="174" ht="15.95" customHeight="1"/>
    <row r="175" ht="15.95" customHeight="1"/>
    <row r="176" ht="15.95" customHeight="1"/>
    <row r="177" ht="15.95" customHeight="1"/>
    <row r="178" ht="15.95" customHeight="1"/>
    <row r="179" ht="15.95" customHeight="1"/>
    <row r="180" ht="15.95" customHeight="1"/>
    <row r="181" ht="15.95" customHeight="1"/>
    <row r="182" ht="15.95" customHeight="1"/>
    <row r="183" ht="15.95" customHeight="1"/>
    <row r="184" ht="15.95" customHeight="1"/>
    <row r="185" ht="15.95" customHeight="1"/>
    <row r="186" ht="15.95" customHeight="1"/>
    <row r="187" ht="15.95" customHeight="1"/>
    <row r="188" ht="15.95" customHeight="1"/>
    <row r="189" ht="15.95" customHeight="1"/>
    <row r="190" ht="15.95" customHeight="1"/>
    <row r="191" ht="15.95" customHeight="1"/>
    <row r="192" ht="15.95" customHeight="1"/>
    <row r="193" ht="15.95" customHeight="1"/>
    <row r="194" ht="15.95" customHeight="1"/>
    <row r="195" ht="15.95" customHeight="1"/>
    <row r="196" ht="15.95" customHeight="1"/>
    <row r="197" ht="15.95" customHeight="1"/>
    <row r="198" ht="15.95" customHeight="1"/>
    <row r="199" ht="15.95" customHeight="1"/>
    <row r="200" ht="15.95" customHeight="1"/>
    <row r="201" ht="15.95" customHeight="1"/>
    <row r="202" ht="15.95" customHeight="1"/>
    <row r="203" ht="15.95" customHeight="1"/>
    <row r="204" ht="15.95" customHeight="1"/>
    <row r="205" ht="15.95" customHeight="1"/>
    <row r="206" ht="15.95" customHeight="1"/>
    <row r="207" ht="15.95" customHeight="1"/>
    <row r="208" ht="15.95" customHeight="1"/>
    <row r="209" ht="15.95" customHeight="1"/>
    <row r="210" ht="15.95" customHeight="1"/>
    <row r="211" ht="15.95" customHeight="1"/>
    <row r="212" ht="15.95" customHeight="1"/>
    <row r="213" ht="15.95" customHeight="1"/>
    <row r="214" ht="15.95" customHeight="1"/>
    <row r="215" ht="15.95" customHeight="1"/>
    <row r="216" ht="15.95" customHeight="1"/>
    <row r="217" ht="15.95" customHeight="1"/>
    <row r="218" ht="15.95" customHeight="1"/>
    <row r="219" ht="15.95" customHeight="1"/>
    <row r="220" ht="15.95" customHeight="1"/>
    <row r="221" ht="15.95" customHeight="1"/>
    <row r="222" ht="15.95" customHeight="1"/>
    <row r="223" ht="15.95" customHeight="1"/>
    <row r="224" ht="15.95" customHeight="1"/>
    <row r="225" ht="15.95" customHeight="1"/>
    <row r="226" ht="15.95" customHeight="1"/>
    <row r="227" ht="15.95" customHeight="1"/>
    <row r="228" ht="15.95" customHeight="1"/>
    <row r="229" ht="15.95" customHeight="1"/>
    <row r="230" ht="15.95" customHeight="1"/>
    <row r="231" ht="15.95" customHeight="1"/>
    <row r="232" ht="15.95" customHeight="1"/>
    <row r="233" ht="15.95" customHeight="1"/>
    <row r="234" ht="15.95" customHeight="1"/>
    <row r="235" ht="15.95" customHeight="1"/>
    <row r="236" ht="15.95" customHeight="1"/>
    <row r="237" ht="15.95" customHeight="1"/>
    <row r="238" ht="15.95" customHeight="1"/>
    <row r="239" ht="15.95" customHeight="1"/>
    <row r="240" ht="15.95" customHeight="1"/>
    <row r="241" ht="15.95" customHeight="1"/>
    <row r="242" ht="15.95" customHeight="1"/>
    <row r="243" ht="15.95" customHeight="1"/>
    <row r="244" ht="15.95" customHeight="1"/>
    <row r="245" ht="15.95" customHeight="1"/>
    <row r="246" ht="15.95" customHeight="1"/>
    <row r="247" ht="15.95" customHeight="1"/>
    <row r="248" ht="15.95" customHeight="1"/>
    <row r="249" ht="15.95" customHeight="1"/>
    <row r="250" ht="15.95" customHeight="1"/>
    <row r="251" ht="15.95" customHeight="1"/>
    <row r="252" ht="15.95" customHeight="1"/>
    <row r="253" ht="15.95" customHeight="1"/>
    <row r="254" ht="15.95" customHeight="1"/>
    <row r="255" ht="15.95" customHeight="1"/>
    <row r="256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  <row r="295" ht="15.95" customHeight="1"/>
    <row r="296" ht="15.95" customHeight="1"/>
    <row r="297" ht="15.95" customHeight="1"/>
    <row r="298" ht="15.95" customHeight="1"/>
    <row r="299" ht="15.95" customHeight="1"/>
    <row r="300" ht="15.95" customHeight="1"/>
    <row r="301" ht="15.95" customHeight="1"/>
    <row r="302" ht="15.95" customHeight="1"/>
    <row r="303" ht="15.95" customHeight="1"/>
    <row r="304" ht="15.95" customHeight="1"/>
    <row r="305" ht="15.95" customHeight="1"/>
    <row r="306" ht="15.95" customHeight="1"/>
    <row r="307" ht="15.95" customHeight="1"/>
    <row r="308" ht="15.95" customHeight="1"/>
    <row r="309" ht="15.95" customHeight="1"/>
    <row r="310" ht="15.95" customHeight="1"/>
    <row r="311" ht="15.95" customHeight="1"/>
    <row r="312" ht="15.95" customHeight="1"/>
    <row r="313" ht="15.95" customHeight="1"/>
    <row r="314" ht="15.95" customHeight="1"/>
    <row r="315" ht="15.95" customHeight="1"/>
    <row r="316" ht="15.95" customHeight="1"/>
    <row r="317" ht="15.95" customHeight="1"/>
    <row r="318" ht="15.95" customHeight="1"/>
    <row r="319" ht="15.95" customHeight="1"/>
    <row r="320" ht="15.95" customHeight="1"/>
    <row r="321" ht="15.95" customHeight="1"/>
    <row r="322" ht="15.95" customHeight="1"/>
    <row r="323" ht="15.95" customHeight="1"/>
    <row r="324" ht="15.95" customHeight="1"/>
    <row r="325" ht="15.95" customHeight="1"/>
    <row r="326" ht="15.95" customHeight="1"/>
    <row r="327" ht="15.95" customHeight="1"/>
    <row r="328" ht="15.95" customHeight="1"/>
    <row r="329" ht="15.95" customHeight="1"/>
    <row r="330" ht="15.95" customHeight="1"/>
    <row r="331" ht="15.95" customHeight="1"/>
    <row r="332" ht="15.95" customHeight="1"/>
    <row r="333" ht="15.95" customHeight="1"/>
    <row r="334" ht="15.95" customHeight="1"/>
    <row r="335" ht="15.95" customHeight="1"/>
    <row r="336" ht="15.95" customHeight="1"/>
    <row r="337" ht="15.95" customHeight="1"/>
    <row r="338" ht="15.95" customHeight="1"/>
    <row r="339" ht="15.95" customHeight="1"/>
    <row r="340" ht="15.95" customHeight="1"/>
    <row r="341" ht="15.95" customHeight="1"/>
    <row r="342" ht="15.95" customHeight="1"/>
    <row r="343" ht="15.95" customHeight="1"/>
    <row r="344" ht="15.95" customHeight="1"/>
    <row r="345" ht="15.95" customHeight="1"/>
    <row r="346" ht="15.95" customHeight="1"/>
    <row r="347" ht="15.95" customHeight="1"/>
    <row r="348" ht="15.95" customHeight="1"/>
    <row r="349" ht="15.95" customHeight="1"/>
    <row r="350" ht="15.95" customHeight="1"/>
    <row r="351" ht="15.95" customHeight="1"/>
    <row r="352" ht="15.95" customHeight="1"/>
    <row r="353" ht="15.95" customHeight="1"/>
    <row r="354" ht="15.95" customHeight="1"/>
    <row r="355" ht="15.95" customHeight="1"/>
    <row r="356" ht="15.95" customHeight="1"/>
    <row r="357" ht="15.95" customHeight="1"/>
    <row r="358" ht="15.95" customHeight="1"/>
    <row r="359" ht="15.95" customHeight="1"/>
    <row r="360" ht="15.95" customHeight="1"/>
    <row r="361" ht="15.95" customHeight="1"/>
    <row r="362" ht="15.95" customHeight="1"/>
    <row r="363" ht="15.95" customHeight="1"/>
    <row r="364" ht="15.95" customHeight="1"/>
    <row r="365" ht="15.95" customHeight="1"/>
    <row r="366" ht="15.95" customHeight="1"/>
    <row r="367" ht="15.95" customHeight="1"/>
    <row r="368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  <row r="412" ht="15.95" customHeight="1"/>
    <row r="413" ht="15.95" customHeight="1"/>
    <row r="414" ht="15.95" customHeight="1"/>
    <row r="415" ht="15.95" customHeight="1"/>
    <row r="416" ht="15.95" customHeight="1"/>
  </sheetData>
  <pageMargins left="1" right="0.5" top="0.5" bottom="1.75" header="0.5" footer="1.6"/>
  <pageSetup paperSize="9" firstPageNumber="59" orientation="portrait" useFirstPageNumber="1" r:id="rId1"/>
  <headerFooter alignWithMargins="0">
    <oddFooter>&amp;CTKQG, NSNN - National accounts and state budget    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136"/>
  <sheetViews>
    <sheetView workbookViewId="0">
      <selection activeCell="J8" sqref="J8"/>
    </sheetView>
  </sheetViews>
  <sheetFormatPr defaultRowHeight="12.75"/>
  <cols>
    <col min="1" max="1" width="2.42578125" style="110" customWidth="1"/>
    <col min="2" max="2" width="35.28515625" style="110" customWidth="1"/>
    <col min="3" max="6" width="8.28515625" style="110" customWidth="1"/>
    <col min="7" max="7" width="10.28515625" style="110" customWidth="1"/>
    <col min="8" max="16384" width="9.140625" style="110"/>
  </cols>
  <sheetData>
    <row r="1" spans="1:7" ht="20.100000000000001" customHeight="1">
      <c r="A1" s="107" t="s">
        <v>212</v>
      </c>
      <c r="B1" s="108"/>
      <c r="C1" s="109"/>
      <c r="D1" s="109"/>
      <c r="E1" s="109"/>
      <c r="F1" s="109"/>
    </row>
    <row r="2" spans="1:7" ht="20.100000000000001" customHeight="1">
      <c r="A2" s="107" t="s">
        <v>66</v>
      </c>
      <c r="B2" s="109"/>
      <c r="C2" s="109"/>
      <c r="D2" s="109"/>
      <c r="E2" s="109"/>
      <c r="F2" s="109"/>
    </row>
    <row r="3" spans="1:7" ht="20.100000000000001" customHeight="1">
      <c r="A3" s="111" t="s">
        <v>353</v>
      </c>
      <c r="B3" s="109"/>
      <c r="C3" s="109"/>
      <c r="D3" s="109"/>
      <c r="E3" s="109"/>
      <c r="F3" s="109"/>
    </row>
    <row r="4" spans="1:7" ht="20.100000000000001" customHeight="1">
      <c r="A4" s="111" t="s">
        <v>68</v>
      </c>
      <c r="B4" s="109"/>
      <c r="C4" s="109"/>
      <c r="D4" s="109"/>
      <c r="E4" s="109"/>
      <c r="F4" s="109"/>
    </row>
    <row r="5" spans="1:7" ht="20.100000000000001" customHeight="1">
      <c r="A5" s="109"/>
      <c r="B5" s="109"/>
      <c r="C5" s="109"/>
      <c r="D5" s="109"/>
      <c r="E5" s="109"/>
      <c r="F5" s="109"/>
    </row>
    <row r="6" spans="1:7" ht="20.100000000000001" customHeight="1">
      <c r="A6" s="112"/>
      <c r="B6" s="112"/>
      <c r="C6" s="112"/>
      <c r="D6" s="112"/>
      <c r="E6" s="112"/>
      <c r="G6" s="113" t="s">
        <v>142</v>
      </c>
    </row>
    <row r="7" spans="1:7" ht="27" customHeight="1">
      <c r="A7" s="126"/>
      <c r="B7" s="126"/>
      <c r="C7" s="114">
        <v>2005</v>
      </c>
      <c r="D7" s="114">
        <v>2009</v>
      </c>
      <c r="E7" s="114">
        <v>2010</v>
      </c>
      <c r="F7" s="114">
        <v>2011</v>
      </c>
      <c r="G7" s="50" t="s">
        <v>169</v>
      </c>
    </row>
    <row r="8" spans="1:7" ht="20.100000000000001" customHeight="1">
      <c r="A8" s="108" t="s">
        <v>135</v>
      </c>
      <c r="B8" s="109"/>
      <c r="C8" s="139">
        <v>100</v>
      </c>
      <c r="D8" s="139">
        <v>100</v>
      </c>
      <c r="E8" s="139">
        <v>100</v>
      </c>
      <c r="F8" s="139">
        <v>100</v>
      </c>
      <c r="G8" s="139">
        <v>100</v>
      </c>
    </row>
    <row r="9" spans="1:7" ht="20.100000000000001" customHeight="1">
      <c r="A9" s="108" t="s">
        <v>136</v>
      </c>
      <c r="B9" s="109"/>
      <c r="C9" s="109"/>
      <c r="D9" s="109"/>
      <c r="E9" s="109"/>
      <c r="F9" s="109"/>
    </row>
    <row r="10" spans="1:7" ht="20.100000000000001" customHeight="1">
      <c r="A10" s="116" t="s">
        <v>137</v>
      </c>
      <c r="B10" s="109"/>
      <c r="C10" s="140">
        <f>'[15]35'!C10/'[15]35'!$C$8*100</f>
        <v>25.973363479823153</v>
      </c>
      <c r="D10" s="140">
        <f>'[15]35'!D10/'[15]35'!$D$8*100</f>
        <v>27.635258925122702</v>
      </c>
      <c r="E10" s="140">
        <f>'[15]35'!E10/'[15]35'!$E$8*100</f>
        <v>26.918519311019512</v>
      </c>
      <c r="F10" s="140">
        <f>'[15]35'!F10/'[15]35'!$F$8*100</f>
        <v>22.478222100062002</v>
      </c>
      <c r="G10" s="140">
        <f>'[15]35'!G10/'[15]35'!$G$8*100</f>
        <v>25.790111583702263</v>
      </c>
    </row>
    <row r="11" spans="1:7" ht="20.100000000000001" customHeight="1">
      <c r="A11" s="116" t="s">
        <v>138</v>
      </c>
      <c r="B11" s="109"/>
      <c r="C11" s="140">
        <f>'[15]35'!C11/'[15]35'!$C$8*100</f>
        <v>70.417801889659188</v>
      </c>
      <c r="D11" s="140">
        <f>'[15]35'!D11/'[15]35'!$D$8*100</f>
        <v>69.750225316733463</v>
      </c>
      <c r="E11" s="140">
        <f>'[15]35'!E11/'[15]35'!$E$8*100</f>
        <v>70.405862392372683</v>
      </c>
      <c r="F11" s="140">
        <f>'[15]35'!F11/'[15]35'!$F$8*100</f>
        <v>75.337445587210667</v>
      </c>
      <c r="G11" s="140">
        <f>'[15]35'!G11/'[15]35'!$G$8*100</f>
        <v>72.208744629794126</v>
      </c>
    </row>
    <row r="12" spans="1:7" ht="20.100000000000001" customHeight="1">
      <c r="A12" s="117"/>
      <c r="B12" s="118" t="s">
        <v>139</v>
      </c>
      <c r="C12" s="140">
        <f>'[15]35'!C12/'[15]35'!$C$8*100</f>
        <v>0.89398046905019823</v>
      </c>
      <c r="D12" s="140">
        <f>'[15]35'!D12/'[15]35'!$D$8*100</f>
        <v>0.59358372088479461</v>
      </c>
      <c r="E12" s="140">
        <f>'[15]35'!E12/'[15]35'!$E$8*100</f>
        <v>0.40423439168835262</v>
      </c>
      <c r="F12" s="140">
        <f>'[15]35'!F12/'[15]35'!$F$8*100</f>
        <v>0.5873896562965425</v>
      </c>
      <c r="G12" s="140">
        <f>'[15]35'!G12/'[15]35'!$G$8*100</f>
        <v>0.59242014144841781</v>
      </c>
    </row>
    <row r="13" spans="1:7" ht="20.100000000000001" customHeight="1">
      <c r="A13" s="117"/>
      <c r="B13" s="118" t="s">
        <v>140</v>
      </c>
      <c r="C13" s="140">
        <f>'[15]35'!C13/'[15]35'!$C$8*100</f>
        <v>6.454973206791216</v>
      </c>
      <c r="D13" s="140">
        <f>'[15]35'!D13/'[15]35'!$D$8*100</f>
        <v>8.1953369581063686</v>
      </c>
      <c r="E13" s="140">
        <f>'[15]35'!E13/'[15]35'!$E$8*100</f>
        <v>9.9524501244683545</v>
      </c>
      <c r="F13" s="140">
        <f>'[15]35'!F13/'[15]35'!$F$8*100</f>
        <v>11.826182699130035</v>
      </c>
      <c r="G13" s="140">
        <f>'[15]35'!G13/'[15]35'!$G$8*100</f>
        <v>11.102670751306896</v>
      </c>
    </row>
    <row r="14" spans="1:7" ht="20.100000000000001" customHeight="1">
      <c r="A14" s="117"/>
      <c r="B14" s="118" t="s">
        <v>141</v>
      </c>
      <c r="C14" s="140">
        <f>'[15]35'!C14/'[15]35'!$C$8*100</f>
        <v>63.068848213817766</v>
      </c>
      <c r="D14" s="140">
        <f>'[15]35'!D14/'[15]35'!$D$8*100</f>
        <v>60.961304637742295</v>
      </c>
      <c r="E14" s="140">
        <f>'[15]35'!E14/'[15]35'!$E$8*100</f>
        <v>60.049177876215964</v>
      </c>
      <c r="F14" s="140">
        <f>'[15]35'!F14/'[15]35'!$F$8*100</f>
        <v>62.9238732317841</v>
      </c>
      <c r="G14" s="140">
        <f>'[15]35'!G14/'[15]35'!$G$8*100</f>
        <v>60.513653737038823</v>
      </c>
    </row>
    <row r="15" spans="1:7" ht="20.100000000000001" customHeight="1">
      <c r="A15" s="116" t="s">
        <v>48</v>
      </c>
      <c r="B15" s="109"/>
      <c r="C15" s="140">
        <f>'[15]35'!C15/'[15]35'!$C$8*100</f>
        <v>3.5710745769882819</v>
      </c>
      <c r="D15" s="140">
        <f>'[15]35'!D15/'[15]35'!$D$8*100</f>
        <v>2.5777737253886244</v>
      </c>
      <c r="E15" s="140">
        <f>'[15]35'!E15/'[15]35'!$E$8*100</f>
        <v>2.5998905943792407</v>
      </c>
      <c r="F15" s="140">
        <f>'[15]35'!F15/'[15]35'!$F$8*100</f>
        <v>2.1143707292751994</v>
      </c>
      <c r="G15" s="140">
        <f>'[15]35'!G15/'[15]35'!$G$8*100</f>
        <v>1.9898032709588283</v>
      </c>
    </row>
    <row r="16" spans="1:7" ht="20.100000000000001" customHeight="1">
      <c r="A16" s="117" t="s">
        <v>49</v>
      </c>
      <c r="B16" s="109"/>
      <c r="C16" s="140"/>
      <c r="D16" s="140"/>
      <c r="E16" s="140"/>
      <c r="F16" s="140"/>
      <c r="G16" s="140"/>
    </row>
    <row r="17" spans="1:12" ht="20.100000000000001" customHeight="1">
      <c r="A17" s="116" t="s">
        <v>143</v>
      </c>
      <c r="B17" s="109"/>
      <c r="C17" s="140">
        <f>'[15]35'!C17/'[15]35'!$C$8*100</f>
        <v>3.7760053529390519E-2</v>
      </c>
      <c r="D17" s="140">
        <f>'[15]35'!D17/'[15]35'!$D$8*100</f>
        <v>3.6742032755216605E-2</v>
      </c>
      <c r="E17" s="140">
        <f>'[15]35'!E17/'[15]35'!$E$8*100</f>
        <v>7.572770222857228E-2</v>
      </c>
      <c r="F17" s="140">
        <f>'[15]35'!F17/'[15]35'!$F$8*100</f>
        <v>6.9961583452119946E-2</v>
      </c>
      <c r="G17" s="140">
        <f>'[15]35'!G17/'[15]35'!$G$8*100</f>
        <v>1.1340515544772882E-2</v>
      </c>
    </row>
    <row r="18" spans="1:12" ht="20.100000000000001" customHeight="1">
      <c r="A18" s="108" t="s">
        <v>50</v>
      </c>
      <c r="B18" s="109"/>
      <c r="C18" s="140"/>
      <c r="D18" s="140"/>
      <c r="E18" s="140"/>
      <c r="F18" s="140"/>
      <c r="G18" s="140"/>
    </row>
    <row r="19" spans="1:12" ht="20.100000000000001" customHeight="1">
      <c r="A19" s="119" t="s">
        <v>51</v>
      </c>
      <c r="B19" s="109"/>
      <c r="C19" s="140"/>
      <c r="D19" s="140"/>
      <c r="E19" s="140"/>
      <c r="F19" s="140"/>
      <c r="G19" s="140"/>
    </row>
    <row r="20" spans="1:12" ht="20.25" customHeight="1">
      <c r="A20" s="119"/>
      <c r="B20" s="109" t="s">
        <v>52</v>
      </c>
      <c r="C20" s="140"/>
      <c r="D20" s="140"/>
      <c r="E20" s="140"/>
      <c r="F20" s="140"/>
      <c r="G20" s="140"/>
    </row>
    <row r="21" spans="1:12" s="231" customFormat="1" ht="20.25" customHeight="1">
      <c r="A21" s="228"/>
      <c r="B21" s="229" t="s">
        <v>170</v>
      </c>
      <c r="C21" s="230">
        <f>'[15]35'!C21/'[15]35'!$C$8*100</f>
        <v>49.734729174468285</v>
      </c>
      <c r="D21" s="230">
        <f>'[15]35'!D21/'[15]35'!$D$8*100</f>
        <v>48.54920571780977</v>
      </c>
      <c r="E21" s="230">
        <f>'[15]35'!E21/'[15]35'!$E$8*100</f>
        <v>46.745319415224806</v>
      </c>
      <c r="F21" s="230">
        <f>'[15]35'!F21/'[15]35'!$F$8*100</f>
        <v>47.459723349718431</v>
      </c>
      <c r="G21" s="230">
        <f>'[15]35'!G21/'[15]35'!$G$8*100</f>
        <v>44.24703717744228</v>
      </c>
      <c r="I21" s="232"/>
      <c r="J21" s="232"/>
      <c r="K21" s="232"/>
      <c r="L21" s="232"/>
    </row>
    <row r="22" spans="1:12" s="231" customFormat="1" ht="20.25" customHeight="1">
      <c r="A22" s="228"/>
      <c r="B22" s="233" t="s">
        <v>171</v>
      </c>
      <c r="C22" s="230"/>
      <c r="D22" s="230"/>
      <c r="E22" s="230"/>
      <c r="F22" s="230"/>
      <c r="G22" s="230"/>
      <c r="I22" s="232"/>
      <c r="J22" s="232"/>
      <c r="K22" s="232"/>
      <c r="L22" s="232"/>
    </row>
    <row r="23" spans="1:12" s="231" customFormat="1" ht="20.25" customHeight="1">
      <c r="A23" s="228"/>
      <c r="B23" s="229" t="s">
        <v>172</v>
      </c>
      <c r="C23" s="230">
        <f>'[15]35'!C23/'[15]35'!$C$8*100</f>
        <v>0.68376790208075411</v>
      </c>
      <c r="D23" s="230">
        <f>'[15]35'!D23/'[15]35'!$D$8*100</f>
        <v>0.54601045349407518</v>
      </c>
      <c r="E23" s="230">
        <f>'[15]35'!E23/'[15]35'!$E$8*100</f>
        <v>0.57623854333852098</v>
      </c>
      <c r="F23" s="230">
        <f>'[15]35'!F23/'[15]35'!$F$8*100</f>
        <v>0.76149140581553665</v>
      </c>
      <c r="G23" s="230">
        <f>'[15]35'!G23/'[15]35'!$G$8*100</f>
        <v>0.67033535373695952</v>
      </c>
      <c r="I23" s="232"/>
      <c r="J23" s="232"/>
      <c r="K23" s="232"/>
      <c r="L23" s="232"/>
    </row>
    <row r="24" spans="1:12" s="231" customFormat="1" ht="20.25" customHeight="1">
      <c r="B24" s="229" t="s">
        <v>173</v>
      </c>
      <c r="C24" s="230">
        <f>'[15]35'!C24/'[15]35'!$C$8*100</f>
        <v>9.1262695646908067</v>
      </c>
      <c r="D24" s="230">
        <f>'[15]35'!D24/'[15]35'!$D$8*100</f>
        <v>5.8074054183226211</v>
      </c>
      <c r="E24" s="230">
        <f>'[15]35'!E24/'[15]35'!$E$8*100</f>
        <v>5.4515032532729508</v>
      </c>
      <c r="F24" s="230">
        <f>'[15]35'!F24/'[15]35'!$F$8*100</f>
        <v>5.9887978369118464</v>
      </c>
      <c r="G24" s="230">
        <f>'[15]35'!G24/'[15]35'!$G$8*100</f>
        <v>5.5053288746469606</v>
      </c>
      <c r="I24" s="232"/>
      <c r="J24" s="232"/>
      <c r="K24" s="232"/>
      <c r="L24" s="232"/>
    </row>
    <row r="25" spans="1:12" s="231" customFormat="1" ht="20.25" customHeight="1">
      <c r="B25" s="229" t="s">
        <v>174</v>
      </c>
      <c r="C25" s="230">
        <f>'[15]35'!C25/'[15]35'!$C$8*100</f>
        <v>3.7093515942997932</v>
      </c>
      <c r="D25" s="230">
        <f>'[15]35'!D25/'[15]35'!$D$8*100</f>
        <v>5.9118451724606089</v>
      </c>
      <c r="E25" s="230">
        <f>'[15]35'!E25/'[15]35'!$E$8*100</f>
        <v>5.3359916834504206</v>
      </c>
      <c r="F25" s="230">
        <f>'[15]35'!F25/'[15]35'!$F$8*100</f>
        <v>4.6786433397467446</v>
      </c>
      <c r="G25" s="230">
        <f>'[15]35'!G25/'[15]35'!$G$8*100</f>
        <v>9.3077840044212259</v>
      </c>
      <c r="I25" s="232"/>
      <c r="J25" s="232"/>
      <c r="K25" s="232"/>
      <c r="L25" s="232"/>
    </row>
    <row r="26" spans="1:12" s="231" customFormat="1" ht="20.25" customHeight="1">
      <c r="B26" s="234" t="s">
        <v>175</v>
      </c>
      <c r="C26" s="230"/>
      <c r="D26" s="230"/>
      <c r="E26" s="230"/>
      <c r="F26" s="230"/>
      <c r="G26" s="230"/>
      <c r="I26" s="232"/>
      <c r="J26" s="232"/>
      <c r="K26" s="232"/>
      <c r="L26" s="232"/>
    </row>
    <row r="27" spans="1:12" s="231" customFormat="1" ht="20.25" customHeight="1">
      <c r="B27" s="229" t="s">
        <v>176</v>
      </c>
      <c r="C27" s="230">
        <f>'[15]35'!C27/'[15]35'!$C$8*100</f>
        <v>0.31324143650594721</v>
      </c>
      <c r="D27" s="230">
        <f>'[15]35'!D27/'[15]35'!$D$8*100</f>
        <v>0.36914370623607584</v>
      </c>
      <c r="E27" s="230">
        <f>'[15]35'!E27/'[15]35'!$E$8*100</f>
        <v>0.47526424018112196</v>
      </c>
      <c r="F27" s="230">
        <f>'[15]35'!F27/'[15]35'!$F$8*100</f>
        <v>0.40681273147532387</v>
      </c>
      <c r="G27" s="230">
        <f>'[15]35'!G27/'[15]35'!$G$8*100</f>
        <v>0.37079835776020936</v>
      </c>
      <c r="I27" s="232"/>
      <c r="J27" s="232"/>
      <c r="K27" s="232"/>
      <c r="L27" s="232"/>
    </row>
    <row r="28" spans="1:12" s="231" customFormat="1" ht="26.25" customHeight="1">
      <c r="B28" s="234" t="s">
        <v>177</v>
      </c>
      <c r="C28" s="230"/>
      <c r="D28" s="230"/>
      <c r="E28" s="230"/>
      <c r="F28" s="230"/>
      <c r="G28" s="230"/>
      <c r="I28" s="232"/>
      <c r="J28" s="232"/>
      <c r="K28" s="232"/>
      <c r="L28" s="232"/>
    </row>
    <row r="29" spans="1:12" s="231" customFormat="1" ht="26.25" customHeight="1">
      <c r="B29" s="229" t="s">
        <v>178</v>
      </c>
      <c r="C29" s="230">
        <f>'[15]35'!C29/'[15]35'!$C$8*100</f>
        <v>5.8229098296439092</v>
      </c>
      <c r="D29" s="230">
        <f>'[15]35'!D29/'[15]35'!$D$8*100</f>
        <v>7.4019966143624574</v>
      </c>
      <c r="E29" s="230">
        <f>'[15]35'!E29/'[15]35'!$E$8*100</f>
        <v>8.0631743760973063</v>
      </c>
      <c r="F29" s="230">
        <f>'[15]35'!F29/'[15]35'!$F$8*100</f>
        <v>8.1385326969412848</v>
      </c>
      <c r="G29" s="230">
        <f>'[15]35'!G29/'[15]35'!$G$8*100</f>
        <v>7.3612726153334629</v>
      </c>
      <c r="I29" s="232"/>
      <c r="J29" s="232"/>
      <c r="K29" s="232"/>
      <c r="L29" s="232"/>
    </row>
    <row r="30" spans="1:12" s="231" customFormat="1" ht="26.25" customHeight="1">
      <c r="B30" s="229" t="s">
        <v>179</v>
      </c>
      <c r="C30" s="230">
        <f>'[15]35'!C30/'[15]35'!$C$8*100</f>
        <v>5.2615871496875872</v>
      </c>
      <c r="D30" s="230">
        <f>'[15]35'!D30/'[15]35'!$D$8*100</f>
        <v>6.0501162529138375</v>
      </c>
      <c r="E30" s="230">
        <f>'[15]35'!E30/'[15]35'!$E$8*100</f>
        <v>6.8669002618547177</v>
      </c>
      <c r="F30" s="230">
        <f>'[15]35'!F30/'[15]35'!$F$8*100</f>
        <v>6.8387911252021496</v>
      </c>
      <c r="G30" s="230">
        <f>'[15]35'!G30/'[15]35'!$G$8*100</f>
        <v>6.689397142905829</v>
      </c>
      <c r="I30" s="232"/>
      <c r="J30" s="232"/>
      <c r="K30" s="232"/>
      <c r="L30" s="232"/>
    </row>
    <row r="31" spans="1:12" s="231" customFormat="1" ht="26.25" customHeight="1">
      <c r="B31" s="229" t="s">
        <v>180</v>
      </c>
      <c r="C31" s="230"/>
      <c r="D31" s="230"/>
      <c r="E31" s="230"/>
      <c r="F31" s="230"/>
      <c r="G31" s="230"/>
      <c r="I31" s="232"/>
      <c r="J31" s="232"/>
      <c r="K31" s="232"/>
      <c r="L31" s="232"/>
    </row>
    <row r="32" spans="1:12" s="231" customFormat="1" ht="26.25" customHeight="1">
      <c r="A32" s="240"/>
      <c r="B32" s="241" t="s">
        <v>181</v>
      </c>
      <c r="C32" s="242">
        <f>'[15]35'!C32/'[15]35'!$C$8*100</f>
        <v>2.8656228182061843</v>
      </c>
      <c r="D32" s="242">
        <f>'[15]35'!D32/'[15]35'!$D$8*100</f>
        <v>3.2936021069306376</v>
      </c>
      <c r="E32" s="242">
        <f>'[15]35'!E32/'[15]35'!$E$8*100</f>
        <v>3.8326303336031637</v>
      </c>
      <c r="F32" s="242">
        <f>'[15]35'!F32/'[15]35'!$F$8*100</f>
        <v>3.6448869725427873</v>
      </c>
      <c r="G32" s="242">
        <f>'[15]35'!G32/'[15]35'!$G$8*100</f>
        <v>4.0118890385369195</v>
      </c>
      <c r="I32" s="232"/>
      <c r="J32" s="232"/>
      <c r="K32" s="232"/>
      <c r="L32" s="232"/>
    </row>
    <row r="33" spans="2:12" s="231" customFormat="1" ht="26.25" customHeight="1">
      <c r="B33" s="229" t="s">
        <v>182</v>
      </c>
      <c r="C33" s="230">
        <f>'[15]35'!C33/'[15]35'!$C$8*100</f>
        <v>3.2652602347939408</v>
      </c>
      <c r="D33" s="230">
        <f>'[15]35'!D33/'[15]35'!$D$8*100</f>
        <v>2.7610730837807522</v>
      </c>
      <c r="E33" s="230">
        <f>'[15]35'!E33/'[15]35'!$E$8*100</f>
        <v>2.7117721673491957</v>
      </c>
      <c r="F33" s="230">
        <f>'[15]35'!F33/'[15]35'!$F$8*100</f>
        <v>2.1924822459298272</v>
      </c>
      <c r="G33" s="230">
        <f>'[15]35'!G33/'[15]35'!$G$8*100</f>
        <v>2.3092377817707082</v>
      </c>
      <c r="I33" s="232"/>
      <c r="J33" s="232"/>
      <c r="K33" s="232"/>
      <c r="L33" s="232"/>
    </row>
    <row r="34" spans="2:12" s="231" customFormat="1" ht="26.25" customHeight="1">
      <c r="B34" s="234" t="s">
        <v>183</v>
      </c>
      <c r="C34" s="230"/>
      <c r="D34" s="230"/>
      <c r="E34" s="230"/>
      <c r="F34" s="230"/>
      <c r="G34" s="230"/>
      <c r="I34" s="232"/>
      <c r="J34" s="232"/>
      <c r="K34" s="232"/>
      <c r="L34" s="232"/>
    </row>
    <row r="35" spans="2:12" s="231" customFormat="1" ht="26.25" customHeight="1">
      <c r="B35" s="229" t="s">
        <v>184</v>
      </c>
      <c r="C35" s="230">
        <f>'[15]35'!C35/'[15]35'!$C$8*100</f>
        <v>2.8115014326009522</v>
      </c>
      <c r="D35" s="230">
        <f>'[15]35'!D35/'[15]35'!$D$8*100</f>
        <v>4.3957829324390474</v>
      </c>
      <c r="E35" s="230">
        <f>'[15]35'!E35/'[15]35'!$E$8*100</f>
        <v>4.8571605610911384</v>
      </c>
      <c r="F35" s="230">
        <f>'[15]35'!F35/'[15]35'!$F$8*100</f>
        <v>4.4749173820496928</v>
      </c>
      <c r="G35" s="230">
        <f>'[15]35'!G35/'[15]35'!$G$8*100</f>
        <v>3.9656877763517984</v>
      </c>
      <c r="I35" s="232"/>
      <c r="J35" s="232"/>
      <c r="K35" s="232"/>
      <c r="L35" s="232"/>
    </row>
    <row r="36" spans="2:12" s="231" customFormat="1" ht="26.25" customHeight="1">
      <c r="B36" s="229" t="s">
        <v>185</v>
      </c>
      <c r="C36" s="230">
        <f>'[15]35'!C36/'[15]35'!$C$8*100</f>
        <v>2.5975277959344059</v>
      </c>
      <c r="D36" s="230">
        <f>'[15]35'!D36/'[15]35'!$D$8*100</f>
        <v>2.3683581661848052</v>
      </c>
      <c r="E36" s="230">
        <f>'[15]35'!E36/'[15]35'!$E$8*100</f>
        <v>2.5252961156811802</v>
      </c>
      <c r="F36" s="230">
        <f>'[15]35'!F36/'[15]35'!$F$8*100</f>
        <v>2.4880499606885573</v>
      </c>
      <c r="G36" s="230">
        <f>'[15]35'!G36/'[15]35'!$G$8*100</f>
        <v>2.5455912176447808</v>
      </c>
      <c r="I36" s="232"/>
      <c r="J36" s="232"/>
      <c r="K36" s="232"/>
      <c r="L36" s="232"/>
    </row>
    <row r="37" spans="2:12" s="231" customFormat="1" ht="26.25" customHeight="1">
      <c r="B37" s="234" t="s">
        <v>186</v>
      </c>
      <c r="C37" s="230"/>
      <c r="D37" s="230"/>
      <c r="E37" s="230"/>
      <c r="F37" s="230"/>
      <c r="G37" s="230"/>
      <c r="I37" s="232"/>
      <c r="J37" s="232"/>
      <c r="K37" s="232"/>
      <c r="L37" s="232"/>
    </row>
    <row r="38" spans="2:12" s="231" customFormat="1" ht="26.25" customHeight="1">
      <c r="B38" s="229" t="s">
        <v>187</v>
      </c>
      <c r="C38" s="230">
        <f>'[15]35'!C38/'[15]35'!$C$8*100</f>
        <v>1.6333904780577564</v>
      </c>
      <c r="D38" s="230">
        <f>'[15]35'!D38/'[15]35'!$D$8*100</f>
        <v>1.4892346445205826</v>
      </c>
      <c r="E38" s="230">
        <f>'[15]35'!E38/'[15]35'!$E$8*100</f>
        <v>1.9286803402449801</v>
      </c>
      <c r="F38" s="230">
        <f>'[15]35'!F38/'[15]35'!$F$8*100</f>
        <v>1.8609046106249563</v>
      </c>
      <c r="G38" s="230">
        <f>'[15]35'!G38/'[15]35'!$G$8*100</f>
        <v>1.9433911883293262</v>
      </c>
      <c r="I38" s="232"/>
      <c r="J38" s="232"/>
      <c r="K38" s="232"/>
      <c r="L38" s="232"/>
    </row>
    <row r="39" spans="2:12" s="231" customFormat="1" ht="26.25" customHeight="1">
      <c r="B39" s="229" t="s">
        <v>188</v>
      </c>
      <c r="C39" s="230">
        <f>'[15]35'!C39/'[15]35'!$C$8*100</f>
        <v>0.57263304478551447</v>
      </c>
      <c r="D39" s="230">
        <f>'[15]35'!D39/'[15]35'!$D$8*100</f>
        <v>0.49048158915553947</v>
      </c>
      <c r="E39" s="230">
        <f>'[15]35'!E39/'[15]35'!$E$8*100</f>
        <v>0.41378409359047158</v>
      </c>
      <c r="F39" s="230">
        <f>'[15]35'!F39/'[15]35'!$F$8*100</f>
        <v>0.41695697474479521</v>
      </c>
      <c r="G39" s="230">
        <f>'[15]35'!G39/'[15]35'!$G$8*100</f>
        <v>0.41816341377080518</v>
      </c>
      <c r="I39" s="232"/>
      <c r="J39" s="232"/>
      <c r="K39" s="232"/>
      <c r="L39" s="232"/>
    </row>
    <row r="40" spans="2:12" s="231" customFormat="1" ht="26.25" customHeight="1">
      <c r="B40" s="234" t="s">
        <v>189</v>
      </c>
      <c r="C40" s="230"/>
      <c r="D40" s="230"/>
      <c r="E40" s="230"/>
      <c r="F40" s="230"/>
      <c r="G40" s="230"/>
      <c r="I40" s="232"/>
      <c r="J40" s="232"/>
      <c r="K40" s="232"/>
      <c r="L40" s="232"/>
    </row>
    <row r="41" spans="2:12" s="231" customFormat="1" ht="26.25" customHeight="1">
      <c r="B41" s="229" t="s">
        <v>190</v>
      </c>
      <c r="C41" s="230">
        <f>'[15]35'!C41/'[15]35'!$C$8*100</f>
        <v>0.45525236777667555</v>
      </c>
      <c r="D41" s="230">
        <f>'[15]35'!D41/'[15]35'!$D$8*100</f>
        <v>0.39237424971656931</v>
      </c>
      <c r="E41" s="230">
        <f>'[15]35'!E41/'[15]35'!$E$8*100</f>
        <v>0.43155459479468133</v>
      </c>
      <c r="F41" s="230">
        <f>'[15]35'!F41/'[15]35'!$F$8*100</f>
        <v>0.46811618289089318</v>
      </c>
      <c r="G41" s="230">
        <f>'[15]35'!G41/'[15]35'!$G$8*100</f>
        <v>0.4442137127847372</v>
      </c>
      <c r="I41" s="232"/>
      <c r="J41" s="232"/>
      <c r="K41" s="232"/>
      <c r="L41" s="232"/>
    </row>
    <row r="42" spans="2:12" s="231" customFormat="1" ht="26.25" customHeight="1">
      <c r="B42" s="234" t="s">
        <v>191</v>
      </c>
      <c r="C42" s="230"/>
      <c r="D42" s="230"/>
      <c r="E42" s="230"/>
      <c r="F42" s="230"/>
      <c r="G42" s="230"/>
      <c r="I42" s="232"/>
      <c r="J42" s="232"/>
      <c r="K42" s="232"/>
      <c r="L42" s="232"/>
    </row>
    <row r="43" spans="2:12" s="231" customFormat="1" ht="26.25" customHeight="1">
      <c r="B43" s="229" t="s">
        <v>192</v>
      </c>
      <c r="C43" s="230">
        <f>'[15]35'!C43/'[15]35'!$C$8*100</f>
        <v>1.6039672360591266</v>
      </c>
      <c r="D43" s="230">
        <f>'[15]35'!D43/'[15]35'!$D$8*100</f>
        <v>1.7149120851429227</v>
      </c>
      <c r="E43" s="230">
        <f>'[15]35'!E43/'[15]35'!$E$8*100</f>
        <v>1.8753373414392771</v>
      </c>
      <c r="F43" s="230">
        <f>'[15]35'!F43/'[15]35'!$F$8*100</f>
        <v>1.9858734491156524</v>
      </c>
      <c r="G43" s="230">
        <f>'[15]35'!G43/'[15]35'!$G$8*100</f>
        <v>1.9980777323634216</v>
      </c>
      <c r="I43" s="232"/>
      <c r="J43" s="232"/>
      <c r="K43" s="232"/>
      <c r="L43" s="232"/>
    </row>
    <row r="44" spans="2:12" s="231" customFormat="1" ht="26.25" customHeight="1">
      <c r="B44" s="234" t="s">
        <v>193</v>
      </c>
      <c r="C44" s="230"/>
      <c r="D44" s="230"/>
      <c r="E44" s="230"/>
      <c r="F44" s="230"/>
      <c r="G44" s="230"/>
      <c r="I44" s="232"/>
      <c r="J44" s="232"/>
      <c r="K44" s="232"/>
      <c r="L44" s="232"/>
    </row>
    <row r="45" spans="2:12" s="231" customFormat="1" ht="26.25" customHeight="1">
      <c r="B45" s="229" t="s">
        <v>194</v>
      </c>
      <c r="C45" s="230">
        <f>'[15]35'!C45/'[15]35'!$C$8*100</f>
        <v>4.9658611641176025</v>
      </c>
      <c r="D45" s="230">
        <f>'[15]35'!D45/'[15]35'!$D$8*100</f>
        <v>4.7411800835538074</v>
      </c>
      <c r="E45" s="230">
        <f>'[15]35'!E45/'[15]35'!$E$8*100</f>
        <v>4.4733666209512597</v>
      </c>
      <c r="F45" s="230">
        <f>'[15]35'!F45/'[15]35'!$F$8*100</f>
        <v>4.3444311378214273</v>
      </c>
      <c r="G45" s="230">
        <f>'[15]35'!G45/'[15]35'!$G$8*100</f>
        <v>4.4456926097875051</v>
      </c>
      <c r="I45" s="232"/>
      <c r="J45" s="232"/>
      <c r="K45" s="232"/>
      <c r="L45" s="232"/>
    </row>
    <row r="46" spans="2:12" s="231" customFormat="1" ht="26.25" customHeight="1">
      <c r="B46" s="229" t="s">
        <v>195</v>
      </c>
      <c r="C46" s="230">
        <f>'[15]35'!C46/'[15]35'!$C$8*100</f>
        <v>1.3436794884293475</v>
      </c>
      <c r="D46" s="230">
        <f>'[15]35'!D46/'[15]35'!$D$8*100</f>
        <v>1.3941482276002104</v>
      </c>
      <c r="E46" s="230">
        <f>'[15]35'!E46/'[15]35'!$E$8*100</f>
        <v>1.0113969131527794</v>
      </c>
      <c r="F46" s="230">
        <f>'[15]35'!F46/'[15]35'!$F$8*100</f>
        <v>1.1075024130194384</v>
      </c>
      <c r="G46" s="230">
        <f>'[15]35'!G46/'[15]35'!$G$8*100</f>
        <v>1.1415607576686877</v>
      </c>
      <c r="I46" s="232"/>
      <c r="J46" s="232"/>
      <c r="K46" s="232"/>
      <c r="L46" s="232"/>
    </row>
    <row r="47" spans="2:12" s="231" customFormat="1" ht="26.25" customHeight="1">
      <c r="B47" s="229" t="s">
        <v>196</v>
      </c>
      <c r="C47" s="230"/>
      <c r="D47" s="230"/>
      <c r="E47" s="230"/>
      <c r="F47" s="230"/>
      <c r="G47" s="230"/>
      <c r="I47" s="232"/>
      <c r="J47" s="232"/>
      <c r="K47" s="232"/>
      <c r="L47" s="232"/>
    </row>
    <row r="48" spans="2:12" s="231" customFormat="1" ht="26.25" customHeight="1">
      <c r="B48" s="229" t="s">
        <v>197</v>
      </c>
      <c r="C48" s="230">
        <f>'[15]35'!C48/'[15]35'!$C$8*100</f>
        <v>1.8926327297789549</v>
      </c>
      <c r="D48" s="230">
        <f>'[15]35'!D48/'[15]35'!$D$8*100</f>
        <v>1.0891602987657301</v>
      </c>
      <c r="E48" s="230">
        <f>'[15]35'!E48/'[15]35'!$E$8*100</f>
        <v>1.2159648615632419</v>
      </c>
      <c r="F48" s="230">
        <f>'[15]35'!F48/'[15]35'!$F$8*100</f>
        <v>1.4726070534146811</v>
      </c>
      <c r="G48" s="230">
        <f>'[15]35'!G48/'[15]35'!$G$8*100</f>
        <v>1.463924309064458</v>
      </c>
      <c r="I48" s="232"/>
      <c r="J48" s="232"/>
      <c r="K48" s="232"/>
      <c r="L48" s="232"/>
    </row>
    <row r="49" spans="1:12" s="231" customFormat="1" ht="26.25" customHeight="1">
      <c r="B49" s="229" t="s">
        <v>198</v>
      </c>
      <c r="C49" s="230"/>
      <c r="D49" s="230"/>
      <c r="E49" s="230"/>
      <c r="F49" s="230"/>
      <c r="G49" s="230"/>
      <c r="I49" s="232"/>
      <c r="J49" s="232"/>
      <c r="K49" s="232"/>
      <c r="L49" s="232"/>
    </row>
    <row r="50" spans="1:12" s="231" customFormat="1" ht="26.25" customHeight="1">
      <c r="B50" s="229" t="s">
        <v>199</v>
      </c>
      <c r="C50" s="230">
        <f>'[15]35'!C50/'[15]35'!$C$8*100</f>
        <v>1.2529385902859038</v>
      </c>
      <c r="D50" s="230">
        <f>'[15]35'!D50/'[15]35'!$D$8*100</f>
        <v>1.1487320892609962</v>
      </c>
      <c r="E50" s="230">
        <f>'[15]35'!E50/'[15]35'!$E$8*100</f>
        <v>1.0834604851907845</v>
      </c>
      <c r="F50" s="230">
        <f>'[15]35'!F50/'[15]35'!$F$8*100</f>
        <v>1.151699211319694</v>
      </c>
      <c r="G50" s="230">
        <f>'[15]35'!G50/'[15]35'!$G$8*100</f>
        <v>1.1014671011651231</v>
      </c>
      <c r="I50" s="232"/>
      <c r="J50" s="232"/>
      <c r="K50" s="232"/>
      <c r="L50" s="232"/>
    </row>
    <row r="51" spans="1:12" s="231" customFormat="1" ht="26.25" customHeight="1">
      <c r="B51" s="229" t="s">
        <v>200</v>
      </c>
      <c r="C51" s="230">
        <f>'[15]35'!C51/'[15]35'!$C$8*100</f>
        <v>5.0115914267163039E-2</v>
      </c>
      <c r="D51" s="230">
        <f>'[15]35'!D51/'[15]35'!$D$8*100</f>
        <v>4.8495074593741028E-2</v>
      </c>
      <c r="E51" s="230">
        <f>'[15]35'!E51/'[15]35'!$E$8*100</f>
        <v>4.9477640329767029E-2</v>
      </c>
      <c r="F51" s="230">
        <f>'[15]35'!F51/'[15]35'!$F$8*100</f>
        <v>4.8819697909142624E-2</v>
      </c>
      <c r="G51" s="230">
        <f>'[15]35'!G51/'[15]35'!$G$8*100</f>
        <v>4.7810479485207988E-2</v>
      </c>
      <c r="I51" s="232"/>
      <c r="J51" s="232"/>
      <c r="K51" s="232"/>
      <c r="L51" s="232"/>
    </row>
    <row r="52" spans="1:12" s="231" customFormat="1" ht="26.25" customHeight="1">
      <c r="B52" s="235" t="s">
        <v>53</v>
      </c>
      <c r="C52" s="336">
        <v>0</v>
      </c>
      <c r="D52" s="336">
        <v>0</v>
      </c>
      <c r="E52" s="336">
        <v>0</v>
      </c>
      <c r="F52" s="336">
        <v>0</v>
      </c>
      <c r="G52" s="336">
        <v>0</v>
      </c>
      <c r="I52" s="232"/>
      <c r="J52" s="232"/>
      <c r="K52" s="232"/>
      <c r="L52" s="232"/>
    </row>
    <row r="53" spans="1:12" s="231" customFormat="1" ht="26.25" customHeight="1">
      <c r="B53" s="236" t="s">
        <v>54</v>
      </c>
      <c r="C53" s="230"/>
      <c r="D53" s="230"/>
      <c r="E53" s="230"/>
      <c r="F53" s="230"/>
      <c r="G53" s="230"/>
      <c r="I53" s="232"/>
      <c r="J53" s="232"/>
      <c r="K53" s="232"/>
      <c r="L53" s="232"/>
    </row>
    <row r="54" spans="1:12" s="231" customFormat="1" ht="26.25" customHeight="1">
      <c r="B54" s="235" t="s">
        <v>144</v>
      </c>
      <c r="C54" s="230">
        <f>'[15]35'!C54/'[15]35'!$C$8*100</f>
        <v>3.7760053529390519E-2</v>
      </c>
      <c r="D54" s="230">
        <f>'[15]35'!D54/'[15]35'!$D$8*100</f>
        <v>3.6742032755216605E-2</v>
      </c>
      <c r="E54" s="230">
        <f>'[15]35'!E54/'[15]35'!$E$8*100</f>
        <v>7.572770222857228E-2</v>
      </c>
      <c r="F54" s="230">
        <f>'[15]35'!F54/'[15]35'!$F$8*100</f>
        <v>6.9961583452119946E-2</v>
      </c>
      <c r="G54" s="230">
        <f>'[15]35'!G54/'[15]35'!$G$8*100</f>
        <v>1.1340515544772882E-2</v>
      </c>
      <c r="I54" s="232"/>
      <c r="J54" s="232"/>
      <c r="K54" s="232"/>
      <c r="L54" s="232"/>
    </row>
    <row r="55" spans="1:12" ht="20.100000000000001" customHeight="1">
      <c r="A55" s="219"/>
      <c r="B55" s="219"/>
      <c r="C55" s="243"/>
      <c r="D55" s="243"/>
      <c r="E55" s="243"/>
      <c r="F55" s="243"/>
      <c r="G55" s="243"/>
    </row>
    <row r="56" spans="1:12" ht="20.100000000000001" customHeight="1"/>
    <row r="57" spans="1:12" ht="20.100000000000001" customHeight="1"/>
    <row r="58" spans="1:12" ht="20.100000000000001" customHeight="1"/>
    <row r="59" spans="1:12" ht="20.100000000000001" customHeight="1"/>
    <row r="60" spans="1:12" ht="20.100000000000001" customHeight="1"/>
    <row r="61" spans="1:12" ht="20.100000000000001" customHeight="1"/>
    <row r="62" spans="1:12" ht="20.100000000000001" customHeight="1"/>
    <row r="63" spans="1:12" ht="20.100000000000001" customHeight="1"/>
    <row r="64" spans="1:1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</sheetData>
  <pageMargins left="1" right="0.5" top="0.5" bottom="1.75" header="0.5" footer="1.6"/>
  <pageSetup paperSize="9" firstPageNumber="61" orientation="portrait" useFirstPageNumber="1" r:id="rId1"/>
  <headerFooter alignWithMargins="0">
    <oddFooter>&amp;CTKQG, NSNN - National accounts and state budget   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7"/>
  <sheetViews>
    <sheetView topLeftCell="A34" workbookViewId="0">
      <selection activeCell="J47" sqref="J47"/>
    </sheetView>
  </sheetViews>
  <sheetFormatPr defaultRowHeight="12.75"/>
  <cols>
    <col min="1" max="1" width="2.42578125" style="344" customWidth="1"/>
    <col min="2" max="2" width="35.28515625" style="344" customWidth="1"/>
    <col min="3" max="6" width="9.5703125" style="187" customWidth="1"/>
    <col min="7" max="7" width="10.28515625" style="187" customWidth="1"/>
    <col min="8" max="16384" width="9.140625" style="344"/>
  </cols>
  <sheetData>
    <row r="1" spans="1:7" ht="20.100000000000001" customHeight="1">
      <c r="A1" s="3" t="s">
        <v>211</v>
      </c>
      <c r="B1" s="17"/>
    </row>
    <row r="2" spans="1:7" ht="20.100000000000001" customHeight="1">
      <c r="A2" s="3" t="s">
        <v>66</v>
      </c>
      <c r="B2" s="19"/>
    </row>
    <row r="3" spans="1:7" ht="20.100000000000001" customHeight="1">
      <c r="A3" s="5" t="s">
        <v>354</v>
      </c>
      <c r="B3" s="19"/>
    </row>
    <row r="4" spans="1:7" ht="20.100000000000001" customHeight="1">
      <c r="A4" s="5" t="s">
        <v>67</v>
      </c>
      <c r="B4" s="19"/>
    </row>
    <row r="5" spans="1:7" ht="20.100000000000001" customHeight="1">
      <c r="A5" s="5"/>
      <c r="B5" s="19"/>
    </row>
    <row r="6" spans="1:7" ht="20.100000000000001" customHeight="1">
      <c r="A6" s="345"/>
      <c r="B6" s="345"/>
      <c r="C6" s="189"/>
      <c r="D6" s="189"/>
      <c r="E6" s="189"/>
      <c r="G6" s="190" t="s">
        <v>302</v>
      </c>
    </row>
    <row r="7" spans="1:7" ht="27" customHeight="1">
      <c r="A7" s="346"/>
      <c r="B7" s="346"/>
      <c r="C7" s="191">
        <v>2005</v>
      </c>
      <c r="D7" s="191">
        <v>2009</v>
      </c>
      <c r="E7" s="191">
        <v>2010</v>
      </c>
      <c r="F7" s="191">
        <v>2011</v>
      </c>
      <c r="G7" s="203" t="s">
        <v>303</v>
      </c>
    </row>
    <row r="8" spans="1:7" ht="20.100000000000001" customHeight="1">
      <c r="A8" s="17" t="s">
        <v>135</v>
      </c>
      <c r="B8" s="19"/>
      <c r="C8" s="195">
        <f>C10+C11+C15+C17</f>
        <v>12392032.69728343</v>
      </c>
      <c r="D8" s="195">
        <f>D10+D11+D15+D17</f>
        <v>21276777.598686263</v>
      </c>
      <c r="E8" s="195">
        <f>E10+E11+E15+E17</f>
        <v>24152324</v>
      </c>
      <c r="F8" s="195">
        <f>F10+F11+F15+F17</f>
        <v>27000588.926103309</v>
      </c>
      <c r="G8" s="195">
        <f>G10+G11+G15+G17</f>
        <v>30610427.884597681</v>
      </c>
    </row>
    <row r="9" spans="1:7" ht="20.100000000000001" customHeight="1">
      <c r="A9" s="17" t="s">
        <v>136</v>
      </c>
      <c r="B9" s="19"/>
      <c r="C9" s="245"/>
      <c r="D9" s="245"/>
      <c r="E9" s="245"/>
      <c r="F9" s="245"/>
      <c r="G9" s="245"/>
    </row>
    <row r="10" spans="1:7" ht="20.100000000000001" customHeight="1">
      <c r="A10" s="21" t="s">
        <v>137</v>
      </c>
      <c r="B10" s="19"/>
      <c r="C10" s="195">
        <v>3218751.6966341631</v>
      </c>
      <c r="D10" s="195">
        <v>5879785.183570141</v>
      </c>
      <c r="E10" s="195">
        <v>6501448</v>
      </c>
      <c r="F10" s="195">
        <v>6460105.9261033088</v>
      </c>
      <c r="G10" s="195">
        <v>7972030.4652941227</v>
      </c>
    </row>
    <row r="11" spans="1:7" ht="20.100000000000001" customHeight="1">
      <c r="A11" s="21" t="s">
        <v>138</v>
      </c>
      <c r="B11" s="19"/>
      <c r="C11" s="195">
        <f>C12+C13+C14</f>
        <v>8726533.2224554885</v>
      </c>
      <c r="D11" s="195">
        <f>D12+D13+D14</f>
        <v>14840329.250368599</v>
      </c>
      <c r="E11" s="195">
        <f>E12+E13+E14</f>
        <v>17004652</v>
      </c>
      <c r="F11" s="195">
        <f>F12+F13+F14</f>
        <v>19905197</v>
      </c>
      <c r="G11" s="195">
        <f>G12+G13+G14</f>
        <v>21969303.290204778</v>
      </c>
    </row>
    <row r="12" spans="1:7" ht="20.100000000000001" customHeight="1">
      <c r="A12" s="22"/>
      <c r="B12" s="347" t="s">
        <v>139</v>
      </c>
      <c r="C12" s="245">
        <v>110786.62005975679</v>
      </c>
      <c r="D12" s="245">
        <v>126293.18135659023</v>
      </c>
      <c r="E12" s="245">
        <v>97632</v>
      </c>
      <c r="F12" s="245">
        <v>155191</v>
      </c>
      <c r="G12" s="245">
        <v>178143.13671229483</v>
      </c>
    </row>
    <row r="13" spans="1:7" ht="20.100000000000001" customHeight="1">
      <c r="A13" s="22"/>
      <c r="B13" s="347" t="s">
        <v>140</v>
      </c>
      <c r="C13" s="245">
        <v>799933.20761969918</v>
      </c>
      <c r="D13" s="245">
        <v>1743671.7691410109</v>
      </c>
      <c r="E13" s="245">
        <v>2403748</v>
      </c>
      <c r="F13" s="245">
        <v>3083269</v>
      </c>
      <c r="G13" s="245">
        <v>3354120</v>
      </c>
    </row>
    <row r="14" spans="1:7" ht="20.100000000000001" customHeight="1">
      <c r="A14" s="22"/>
      <c r="B14" s="347" t="s">
        <v>141</v>
      </c>
      <c r="C14" s="245">
        <v>7815813.3947760323</v>
      </c>
      <c r="D14" s="245">
        <v>12970364.299870998</v>
      </c>
      <c r="E14" s="245">
        <v>14503272</v>
      </c>
      <c r="F14" s="245">
        <v>16666737</v>
      </c>
      <c r="G14" s="245">
        <v>18437040.153492484</v>
      </c>
    </row>
    <row r="15" spans="1:7" ht="20.100000000000001" customHeight="1">
      <c r="A15" s="21" t="s">
        <v>48</v>
      </c>
      <c r="B15" s="19"/>
      <c r="C15" s="195">
        <v>442545.77819377673</v>
      </c>
      <c r="D15" s="195">
        <v>548457.16474752163</v>
      </c>
      <c r="E15" s="195">
        <v>627934</v>
      </c>
      <c r="F15" s="195">
        <v>615018</v>
      </c>
      <c r="G15" s="195">
        <v>664927.12909878104</v>
      </c>
    </row>
    <row r="16" spans="1:7" ht="20.100000000000001" customHeight="1">
      <c r="A16" s="22" t="s">
        <v>49</v>
      </c>
      <c r="B16" s="19"/>
      <c r="C16" s="245"/>
      <c r="D16" s="245"/>
      <c r="E16" s="245"/>
      <c r="F16" s="245"/>
      <c r="G16" s="245"/>
    </row>
    <row r="17" spans="1:7" ht="20.100000000000001" customHeight="1">
      <c r="A17" s="21" t="s">
        <v>143</v>
      </c>
      <c r="B17" s="19"/>
      <c r="C17" s="195">
        <v>4202</v>
      </c>
      <c r="D17" s="195">
        <v>8206</v>
      </c>
      <c r="E17" s="195">
        <v>18290</v>
      </c>
      <c r="F17" s="195">
        <v>20268</v>
      </c>
      <c r="G17" s="195">
        <v>4167</v>
      </c>
    </row>
    <row r="18" spans="1:7" ht="20.100000000000001" customHeight="1">
      <c r="A18" s="17" t="s">
        <v>50</v>
      </c>
      <c r="B18" s="19"/>
      <c r="C18" s="245"/>
      <c r="D18" s="245"/>
      <c r="E18" s="245"/>
      <c r="F18" s="245"/>
      <c r="G18" s="245"/>
    </row>
    <row r="19" spans="1:7" ht="20.100000000000001" customHeight="1">
      <c r="A19" s="6" t="s">
        <v>51</v>
      </c>
      <c r="B19" s="19"/>
      <c r="C19" s="245"/>
      <c r="D19" s="245"/>
      <c r="E19" s="245"/>
      <c r="F19" s="245"/>
      <c r="G19" s="245"/>
    </row>
    <row r="20" spans="1:7" ht="20.25" customHeight="1">
      <c r="A20" s="6"/>
      <c r="B20" s="19" t="s">
        <v>52</v>
      </c>
      <c r="C20" s="245"/>
      <c r="D20" s="245"/>
      <c r="E20" s="245"/>
      <c r="F20" s="245"/>
      <c r="G20" s="245"/>
    </row>
    <row r="21" spans="1:7" s="348" customFormat="1" ht="20.25" customHeight="1">
      <c r="A21" s="35"/>
      <c r="B21" s="237" t="s">
        <v>170</v>
      </c>
      <c r="C21" s="246">
        <v>6980889</v>
      </c>
      <c r="D21" s="246">
        <v>10356934.450809464</v>
      </c>
      <c r="E21" s="246">
        <v>11290081</v>
      </c>
      <c r="F21" s="246">
        <v>12390471.649718955</v>
      </c>
      <c r="G21" s="246">
        <v>13483490.627122201</v>
      </c>
    </row>
    <row r="22" spans="1:7" s="348" customFormat="1" ht="20.25" customHeight="1">
      <c r="A22" s="35"/>
      <c r="B22" s="238" t="s">
        <v>171</v>
      </c>
      <c r="C22" s="246"/>
      <c r="D22" s="246"/>
      <c r="E22" s="246"/>
      <c r="F22" s="246"/>
      <c r="G22" s="246"/>
    </row>
    <row r="23" spans="1:7" s="348" customFormat="1" ht="20.25" customHeight="1">
      <c r="A23" s="35"/>
      <c r="B23" s="237" t="s">
        <v>172</v>
      </c>
      <c r="C23" s="246">
        <v>52094.94340574291</v>
      </c>
      <c r="D23" s="246">
        <v>119897.62191206028</v>
      </c>
      <c r="E23" s="246">
        <v>139175</v>
      </c>
      <c r="F23" s="246">
        <v>200470.36308609234</v>
      </c>
      <c r="G23" s="246">
        <v>186184.45374310351</v>
      </c>
    </row>
    <row r="24" spans="1:7" s="348" customFormat="1" ht="20.25" customHeight="1">
      <c r="A24" s="35"/>
      <c r="B24" s="237" t="s">
        <v>173</v>
      </c>
      <c r="C24" s="246">
        <v>789347.05861169111</v>
      </c>
      <c r="D24" s="246">
        <v>1300250.2245262</v>
      </c>
      <c r="E24" s="246">
        <v>1316664.7286010238</v>
      </c>
      <c r="F24" s="246">
        <v>1500955.7350146589</v>
      </c>
      <c r="G24" s="246">
        <v>1572941.0313965362</v>
      </c>
    </row>
    <row r="25" spans="1:7" s="348" customFormat="1" ht="20.25" customHeight="1">
      <c r="A25" s="35"/>
      <c r="B25" s="237" t="s">
        <v>174</v>
      </c>
      <c r="C25" s="246">
        <v>554211.31088627921</v>
      </c>
      <c r="D25" s="246">
        <v>1315492.2298351431</v>
      </c>
      <c r="E25" s="246">
        <v>1288766</v>
      </c>
      <c r="F25" s="246">
        <v>1624499.6410240091</v>
      </c>
      <c r="G25" s="246">
        <v>2397123.9830779671</v>
      </c>
    </row>
    <row r="26" spans="1:7" s="348" customFormat="1" ht="20.25" customHeight="1">
      <c r="A26" s="35"/>
      <c r="B26" s="239" t="s">
        <v>175</v>
      </c>
      <c r="C26" s="246"/>
      <c r="D26" s="246"/>
      <c r="E26" s="246"/>
      <c r="F26" s="246"/>
      <c r="G26" s="246"/>
    </row>
    <row r="27" spans="1:7" s="348" customFormat="1" ht="20.25" customHeight="1">
      <c r="A27" s="35"/>
      <c r="B27" s="237" t="s">
        <v>176</v>
      </c>
      <c r="C27" s="246">
        <v>85616.540527991499</v>
      </c>
      <c r="D27" s="246">
        <v>192914.17870878876</v>
      </c>
      <c r="E27" s="246">
        <v>114787.35914468276</v>
      </c>
      <c r="F27" s="246">
        <v>121910.33101081636</v>
      </c>
      <c r="G27" s="246">
        <v>131596.66112210043</v>
      </c>
    </row>
    <row r="28" spans="1:7" s="348" customFormat="1" ht="26.25" customHeight="1">
      <c r="A28" s="35"/>
      <c r="B28" s="239" t="s">
        <v>177</v>
      </c>
      <c r="C28" s="246"/>
      <c r="D28" s="246"/>
      <c r="E28" s="246"/>
      <c r="F28" s="246"/>
      <c r="G28" s="246"/>
    </row>
    <row r="29" spans="1:7" s="348" customFormat="1" ht="26.25" customHeight="1">
      <c r="B29" s="237" t="s">
        <v>178</v>
      </c>
      <c r="C29" s="246">
        <v>729250</v>
      </c>
      <c r="D29" s="246">
        <v>1544590.4252124068</v>
      </c>
      <c r="E29" s="246">
        <v>1947444</v>
      </c>
      <c r="F29" s="246">
        <v>2111995.4726840593</v>
      </c>
      <c r="G29" s="246">
        <v>2256649.513617944</v>
      </c>
    </row>
    <row r="30" spans="1:7" s="348" customFormat="1" ht="26.25" customHeight="1">
      <c r="B30" s="237" t="s">
        <v>179</v>
      </c>
      <c r="C30" s="246">
        <v>638223</v>
      </c>
      <c r="D30" s="246">
        <v>1280112.9480289724</v>
      </c>
      <c r="E30" s="246">
        <v>1658516</v>
      </c>
      <c r="F30" s="246">
        <v>2151279.8843787001</v>
      </c>
      <c r="G30" s="246">
        <v>2464277.2097107908</v>
      </c>
    </row>
    <row r="31" spans="1:7" s="348" customFormat="1" ht="26.25" customHeight="1">
      <c r="B31" s="237" t="s">
        <v>180</v>
      </c>
      <c r="C31" s="246"/>
      <c r="D31" s="246"/>
      <c r="E31" s="246"/>
      <c r="F31" s="246"/>
      <c r="G31" s="246"/>
    </row>
    <row r="32" spans="1:7" s="348" customFormat="1" ht="26.25" customHeight="1">
      <c r="A32" s="350"/>
      <c r="B32" s="351" t="s">
        <v>181</v>
      </c>
      <c r="C32" s="272">
        <v>312939</v>
      </c>
      <c r="D32" s="272">
        <v>690430.14619843406</v>
      </c>
      <c r="E32" s="272">
        <v>925669.29589411709</v>
      </c>
      <c r="F32" s="272">
        <v>937856.99448274868</v>
      </c>
      <c r="G32" s="272">
        <v>1174003.2196454797</v>
      </c>
    </row>
    <row r="33" spans="1:7" s="348" customFormat="1" ht="26.25" customHeight="1">
      <c r="A33" s="350"/>
      <c r="B33" s="351" t="s">
        <v>182</v>
      </c>
      <c r="C33" s="272">
        <v>348728</v>
      </c>
      <c r="D33" s="272">
        <v>573175.5321127671</v>
      </c>
      <c r="E33" s="272">
        <v>654956</v>
      </c>
      <c r="F33" s="272">
        <v>580576.51632163592</v>
      </c>
      <c r="G33" s="272">
        <v>723768.15553854988</v>
      </c>
    </row>
    <row r="34" spans="1:7" s="348" customFormat="1" ht="26.25" customHeight="1">
      <c r="B34" s="354" t="s">
        <v>183</v>
      </c>
      <c r="C34" s="247"/>
      <c r="D34" s="247"/>
      <c r="E34" s="247"/>
      <c r="F34" s="247"/>
      <c r="G34" s="247"/>
    </row>
    <row r="35" spans="1:7" s="348" customFormat="1" ht="26.25" customHeight="1">
      <c r="B35" s="352" t="s">
        <v>184</v>
      </c>
      <c r="C35" s="353">
        <v>174302</v>
      </c>
      <c r="D35" s="353">
        <v>815811.0484928264</v>
      </c>
      <c r="E35" s="353">
        <v>1173117.1559149497</v>
      </c>
      <c r="F35" s="353">
        <v>1451522.9110512128</v>
      </c>
      <c r="G35" s="353">
        <v>1642603.4291262096</v>
      </c>
    </row>
    <row r="36" spans="1:7" s="348" customFormat="1" ht="26.25" customHeight="1">
      <c r="B36" s="237" t="s">
        <v>185</v>
      </c>
      <c r="C36" s="246">
        <v>302711</v>
      </c>
      <c r="D36" s="246">
        <v>492173.23846122948</v>
      </c>
      <c r="E36" s="246">
        <v>609917.69981873338</v>
      </c>
      <c r="F36" s="246">
        <v>656291.24579124572</v>
      </c>
      <c r="G36" s="246">
        <v>787732.45184434229</v>
      </c>
    </row>
    <row r="37" spans="1:7" s="348" customFormat="1" ht="26.25" customHeight="1">
      <c r="B37" s="239" t="s">
        <v>186</v>
      </c>
      <c r="C37" s="246"/>
      <c r="D37" s="246"/>
      <c r="E37" s="246"/>
      <c r="F37" s="246"/>
      <c r="G37" s="246"/>
    </row>
    <row r="38" spans="1:7" s="348" customFormat="1" ht="26.25" customHeight="1">
      <c r="B38" s="237" t="s">
        <v>187</v>
      </c>
      <c r="C38" s="246">
        <v>197402</v>
      </c>
      <c r="D38" s="246">
        <v>312129.44337054051</v>
      </c>
      <c r="E38" s="246">
        <v>465821.12470027001</v>
      </c>
      <c r="F38" s="246">
        <v>507374.7179168592</v>
      </c>
      <c r="G38" s="246">
        <v>576389.80566559546</v>
      </c>
    </row>
    <row r="39" spans="1:7" s="348" customFormat="1" ht="26.25" customHeight="1">
      <c r="B39" s="237" t="s">
        <v>188</v>
      </c>
      <c r="C39" s="246">
        <v>65718</v>
      </c>
      <c r="D39" s="246">
        <v>101759.46443025659</v>
      </c>
      <c r="E39" s="246">
        <v>99938.474944433925</v>
      </c>
      <c r="F39" s="246">
        <v>109814.81481481483</v>
      </c>
      <c r="G39" s="246">
        <v>129400.54511424783</v>
      </c>
    </row>
    <row r="40" spans="1:7" s="348" customFormat="1" ht="26.25" customHeight="1">
      <c r="B40" s="239" t="s">
        <v>189</v>
      </c>
      <c r="C40" s="246"/>
      <c r="D40" s="246"/>
      <c r="E40" s="246"/>
      <c r="F40" s="246"/>
      <c r="G40" s="246"/>
    </row>
    <row r="41" spans="1:7" s="348" customFormat="1" ht="26.25" customHeight="1">
      <c r="B41" s="237" t="s">
        <v>190</v>
      </c>
      <c r="C41" s="246">
        <v>50989</v>
      </c>
      <c r="D41" s="246">
        <v>83603.468517366127</v>
      </c>
      <c r="E41" s="246">
        <v>104230.46397169857</v>
      </c>
      <c r="F41" s="246">
        <v>122920.03367003368</v>
      </c>
      <c r="G41" s="246">
        <v>137854.02228552551</v>
      </c>
    </row>
    <row r="42" spans="1:7" s="348" customFormat="1" ht="26.25" customHeight="1">
      <c r="B42" s="239" t="s">
        <v>191</v>
      </c>
      <c r="C42" s="246"/>
      <c r="D42" s="246"/>
      <c r="E42" s="246"/>
      <c r="F42" s="246"/>
      <c r="G42" s="246"/>
    </row>
    <row r="43" spans="1:7" s="348" customFormat="1" ht="27" customHeight="1">
      <c r="B43" s="237" t="s">
        <v>192</v>
      </c>
      <c r="C43" s="246">
        <v>191700</v>
      </c>
      <c r="D43" s="246">
        <v>366108.97371958965</v>
      </c>
      <c r="E43" s="246">
        <v>452937.55079740041</v>
      </c>
      <c r="F43" s="246">
        <v>523023.569023569</v>
      </c>
      <c r="G43" s="246">
        <v>618304.56523434445</v>
      </c>
    </row>
    <row r="44" spans="1:7" s="348" customFormat="1" ht="43.5" customHeight="1">
      <c r="B44" s="239" t="s">
        <v>193</v>
      </c>
      <c r="C44" s="246"/>
      <c r="D44" s="246"/>
      <c r="E44" s="246"/>
      <c r="F44" s="246"/>
      <c r="G44" s="246"/>
    </row>
    <row r="45" spans="1:7" s="348" customFormat="1" ht="26.25" customHeight="1">
      <c r="B45" s="237" t="s">
        <v>194</v>
      </c>
      <c r="C45" s="246">
        <v>461456</v>
      </c>
      <c r="D45" s="246">
        <v>974721.59233482205</v>
      </c>
      <c r="E45" s="246">
        <v>1080422</v>
      </c>
      <c r="F45" s="246">
        <v>913244.7052351702</v>
      </c>
      <c r="G45" s="246">
        <v>1116022.4509717729</v>
      </c>
    </row>
    <row r="46" spans="1:7" s="348" customFormat="1" ht="26.25" customHeight="1">
      <c r="B46" s="237" t="s">
        <v>195</v>
      </c>
      <c r="C46" s="246">
        <v>137540</v>
      </c>
      <c r="D46" s="246">
        <v>301543.51754905703</v>
      </c>
      <c r="E46" s="246">
        <v>244275.85939065792</v>
      </c>
      <c r="F46" s="246">
        <v>307636.71874999994</v>
      </c>
      <c r="G46" s="246">
        <v>385645.45476715144</v>
      </c>
    </row>
    <row r="47" spans="1:7" s="348" customFormat="1" ht="26.25" customHeight="1">
      <c r="B47" s="237" t="s">
        <v>196</v>
      </c>
      <c r="C47" s="246"/>
      <c r="D47" s="246"/>
      <c r="E47" s="246"/>
      <c r="F47" s="246"/>
      <c r="G47" s="246"/>
    </row>
    <row r="48" spans="1:7" s="348" customFormat="1" ht="26.25" customHeight="1">
      <c r="B48" s="237" t="s">
        <v>197</v>
      </c>
      <c r="C48" s="246">
        <v>189660</v>
      </c>
      <c r="D48" s="246">
        <v>227093.22109957688</v>
      </c>
      <c r="E48" s="246">
        <v>293683.77309090563</v>
      </c>
      <c r="F48" s="246">
        <v>419061.51024529873</v>
      </c>
      <c r="G48" s="246">
        <v>464382.39338411635</v>
      </c>
    </row>
    <row r="49" spans="1:7" s="348" customFormat="1" ht="26.25" customHeight="1">
      <c r="B49" s="237" t="s">
        <v>198</v>
      </c>
      <c r="C49" s="246"/>
      <c r="D49" s="246"/>
      <c r="E49" s="246"/>
      <c r="F49" s="246"/>
      <c r="G49" s="246"/>
    </row>
    <row r="50" spans="1:7" s="348" customFormat="1" ht="26.25" customHeight="1">
      <c r="B50" s="237" t="s">
        <v>199</v>
      </c>
      <c r="C50" s="246">
        <v>119125</v>
      </c>
      <c r="D50" s="246">
        <v>209663.8201970321</v>
      </c>
      <c r="E50" s="246">
        <v>261680.88679525032</v>
      </c>
      <c r="F50" s="246">
        <v>336556.04691601172</v>
      </c>
      <c r="G50" s="246">
        <v>343096.20001796307</v>
      </c>
    </row>
    <row r="51" spans="1:7" s="348" customFormat="1" ht="30" customHeight="1">
      <c r="B51" s="237" t="s">
        <v>200</v>
      </c>
      <c r="C51" s="246">
        <v>5929</v>
      </c>
      <c r="D51" s="246">
        <v>10166.05316973415</v>
      </c>
      <c r="E51" s="246">
        <v>11950</v>
      </c>
      <c r="F51" s="246">
        <v>12857.744107744109</v>
      </c>
      <c r="G51" s="246">
        <v>14794.938781876315</v>
      </c>
    </row>
    <row r="52" spans="1:7" s="348" customFormat="1" ht="26.25" customHeight="1">
      <c r="B52" s="367" t="s">
        <v>53</v>
      </c>
      <c r="C52" s="194" t="s">
        <v>155</v>
      </c>
      <c r="D52" s="194" t="s">
        <v>155</v>
      </c>
      <c r="E52" s="194" t="s">
        <v>155</v>
      </c>
      <c r="F52" s="194" t="s">
        <v>155</v>
      </c>
      <c r="G52" s="194" t="s">
        <v>155</v>
      </c>
    </row>
    <row r="53" spans="1:7" s="348" customFormat="1" ht="26.25" customHeight="1">
      <c r="B53" s="368" t="s">
        <v>54</v>
      </c>
      <c r="C53" s="246"/>
      <c r="D53" s="246"/>
      <c r="E53" s="246"/>
      <c r="F53" s="246"/>
      <c r="G53" s="246"/>
    </row>
    <row r="54" spans="1:7" s="348" customFormat="1" ht="26.25" customHeight="1">
      <c r="B54" s="367" t="s">
        <v>358</v>
      </c>
      <c r="C54" s="246">
        <f>C17</f>
        <v>4202</v>
      </c>
      <c r="D54" s="246">
        <f>D17</f>
        <v>8206</v>
      </c>
      <c r="E54" s="246">
        <f>E17</f>
        <v>18290</v>
      </c>
      <c r="F54" s="246">
        <f>F17</f>
        <v>20268</v>
      </c>
      <c r="G54" s="246">
        <f>G17</f>
        <v>4167</v>
      </c>
    </row>
    <row r="55" spans="1:7" ht="20.100000000000001" customHeight="1">
      <c r="A55" s="349"/>
      <c r="B55" s="244"/>
      <c r="C55" s="248"/>
      <c r="D55" s="248"/>
      <c r="E55" s="248"/>
      <c r="F55" s="248"/>
      <c r="G55" s="248"/>
    </row>
    <row r="56" spans="1:7" ht="20.100000000000001" customHeight="1">
      <c r="C56" s="245"/>
      <c r="D56" s="245"/>
      <c r="E56" s="245"/>
      <c r="F56" s="245"/>
      <c r="G56" s="245"/>
    </row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</sheetData>
  <pageMargins left="1.2598425196850394" right="1.2598425196850394" top="0.78740157480314965" bottom="2.2440944881889764" header="0.51181102362204722" footer="2.0472440944881889"/>
  <pageSetup paperSize="9" scale="84" firstPageNumber="63" fitToHeight="2" orientation="portrait" useFirstPageNumber="1" r:id="rId1"/>
  <headerFooter alignWithMargins="0">
    <oddFooter>&amp;CTKQG, NSNN - National accounts and state budget    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opLeftCell="A37" workbookViewId="0">
      <selection activeCell="J53" sqref="J53"/>
    </sheetView>
  </sheetViews>
  <sheetFormatPr defaultRowHeight="12.75"/>
  <cols>
    <col min="1" max="1" width="2.42578125" style="344" customWidth="1"/>
    <col min="2" max="2" width="37.140625" style="344" customWidth="1"/>
    <col min="3" max="6" width="8.28515625" style="344" customWidth="1"/>
    <col min="7" max="7" width="10.28515625" style="344" customWidth="1"/>
    <col min="8" max="16384" width="9.140625" style="344"/>
  </cols>
  <sheetData>
    <row r="1" spans="1:8" ht="20.100000000000001" customHeight="1">
      <c r="A1" s="3" t="s">
        <v>210</v>
      </c>
      <c r="B1" s="17"/>
      <c r="C1" s="19"/>
      <c r="D1" s="19"/>
      <c r="E1" s="19"/>
      <c r="F1" s="19"/>
    </row>
    <row r="2" spans="1:8" ht="20.100000000000001" customHeight="1">
      <c r="A2" s="3" t="s">
        <v>69</v>
      </c>
      <c r="B2" s="19"/>
      <c r="C2" s="19"/>
      <c r="D2" s="19"/>
      <c r="E2" s="19"/>
      <c r="F2" s="19"/>
    </row>
    <row r="3" spans="1:8" ht="20.100000000000001" customHeight="1">
      <c r="A3" s="396" t="s">
        <v>355</v>
      </c>
      <c r="B3" s="396"/>
      <c r="C3" s="396"/>
      <c r="D3" s="396"/>
      <c r="E3" s="396"/>
      <c r="F3" s="396"/>
      <c r="G3" s="396"/>
      <c r="H3" s="396"/>
    </row>
    <row r="4" spans="1:8" ht="20.100000000000001" customHeight="1">
      <c r="A4" s="5" t="s">
        <v>70</v>
      </c>
      <c r="B4" s="19"/>
      <c r="C4" s="19"/>
      <c r="D4" s="19"/>
      <c r="E4" s="19"/>
      <c r="F4" s="19"/>
    </row>
    <row r="5" spans="1:8" ht="20.100000000000001" customHeight="1">
      <c r="A5" s="5"/>
      <c r="B5" s="19"/>
      <c r="C5" s="19"/>
      <c r="D5" s="19"/>
      <c r="E5" s="19"/>
      <c r="F5" s="19"/>
    </row>
    <row r="6" spans="1:8" ht="20.100000000000001" customHeight="1">
      <c r="A6" s="345"/>
      <c r="B6" s="345"/>
      <c r="C6" s="345"/>
      <c r="D6" s="345"/>
      <c r="E6" s="345"/>
      <c r="G6" s="20" t="s">
        <v>142</v>
      </c>
    </row>
    <row r="7" spans="1:8" ht="27" customHeight="1">
      <c r="A7" s="346"/>
      <c r="B7" s="346"/>
      <c r="C7" s="355">
        <v>2005</v>
      </c>
      <c r="D7" s="355">
        <v>2009</v>
      </c>
      <c r="E7" s="355">
        <v>2010</v>
      </c>
      <c r="F7" s="355">
        <v>2011</v>
      </c>
      <c r="G7" s="50" t="s">
        <v>169</v>
      </c>
    </row>
    <row r="8" spans="1:8" ht="20.100000000000001" customHeight="1">
      <c r="A8" s="17" t="s">
        <v>135</v>
      </c>
      <c r="B8" s="19"/>
      <c r="C8" s="142">
        <v>121.22</v>
      </c>
      <c r="D8" s="142">
        <v>114.76</v>
      </c>
      <c r="E8" s="142">
        <f>'43'!E8/'43'!D8*100</f>
        <v>113.51495257200644</v>
      </c>
      <c r="F8" s="142">
        <f>'43'!F8/'43'!E8*100</f>
        <v>111.79292280984352</v>
      </c>
      <c r="G8" s="142">
        <f>'43'!G8/'43'!F8*100</f>
        <v>113.36948230416002</v>
      </c>
    </row>
    <row r="9" spans="1:8" ht="20.100000000000001" customHeight="1">
      <c r="A9" s="17" t="s">
        <v>136</v>
      </c>
      <c r="B9" s="19"/>
      <c r="C9" s="19"/>
      <c r="D9" s="19"/>
      <c r="E9" s="142"/>
      <c r="F9" s="142"/>
      <c r="G9" s="142"/>
    </row>
    <row r="10" spans="1:8" ht="20.100000000000001" customHeight="1">
      <c r="A10" s="21" t="s">
        <v>137</v>
      </c>
      <c r="B10" s="19"/>
      <c r="C10" s="142">
        <v>128.2363976311544</v>
      </c>
      <c r="D10" s="142">
        <v>129.05000000000001</v>
      </c>
      <c r="E10" s="142">
        <f>'43'!E10/'43'!D10*100</f>
        <v>110.57288314149586</v>
      </c>
      <c r="F10" s="142">
        <f>'43'!F10/'43'!E10*100</f>
        <v>99.36410975067875</v>
      </c>
      <c r="G10" s="142">
        <f>'43'!G10/'43'!F10*100</f>
        <v>123.40402087033264</v>
      </c>
    </row>
    <row r="11" spans="1:8" ht="20.100000000000001" customHeight="1">
      <c r="A11" s="21" t="s">
        <v>138</v>
      </c>
      <c r="B11" s="19"/>
      <c r="C11" s="331">
        <v>118.12733321398159</v>
      </c>
      <c r="D11" s="331">
        <v>111.03</v>
      </c>
      <c r="E11" s="331">
        <f>'43'!E11/'43'!D11*100</f>
        <v>114.5840615333898</v>
      </c>
      <c r="F11" s="331">
        <f>'43'!F11/'43'!E11*100</f>
        <v>117.05736171490014</v>
      </c>
      <c r="G11" s="331">
        <f>'43'!G11/'43'!F11*100</f>
        <v>110.36968531486917</v>
      </c>
    </row>
    <row r="12" spans="1:8" ht="20.100000000000001" customHeight="1">
      <c r="A12" s="22"/>
      <c r="B12" s="347" t="s">
        <v>139</v>
      </c>
      <c r="C12" s="331">
        <v>100.59</v>
      </c>
      <c r="D12" s="331">
        <v>127.41</v>
      </c>
      <c r="E12" s="331">
        <f>'43'!E12/'43'!D12*100</f>
        <v>77.305836270237691</v>
      </c>
      <c r="F12" s="331">
        <f>'43'!F12/'43'!E12*100</f>
        <v>158.95505571943625</v>
      </c>
      <c r="G12" s="331">
        <f>'43'!G12/'43'!F12*100</f>
        <v>114.78960552628364</v>
      </c>
    </row>
    <row r="13" spans="1:8" ht="20.100000000000001" customHeight="1">
      <c r="A13" s="22"/>
      <c r="B13" s="347" t="s">
        <v>140</v>
      </c>
      <c r="C13" s="331">
        <v>111.04</v>
      </c>
      <c r="D13" s="331">
        <v>121.11</v>
      </c>
      <c r="E13" s="331">
        <f>'43'!E13/'43'!D13*100</f>
        <v>137.85553236227275</v>
      </c>
      <c r="F13" s="331">
        <f>'43'!F13/'43'!E13*100</f>
        <v>128.26922788911318</v>
      </c>
      <c r="G13" s="331">
        <f>'43'!G13/'43'!F13*100</f>
        <v>108.7845400449977</v>
      </c>
    </row>
    <row r="14" spans="1:8" ht="20.100000000000001" customHeight="1">
      <c r="A14" s="22"/>
      <c r="B14" s="347" t="s">
        <v>141</v>
      </c>
      <c r="C14" s="331">
        <v>119.21</v>
      </c>
      <c r="D14" s="331">
        <v>109.67</v>
      </c>
      <c r="E14" s="331">
        <f>'43'!E14/'43'!D14*100</f>
        <v>111.81854005553451</v>
      </c>
      <c r="F14" s="331">
        <f>'43'!F14/'43'!E14*100</f>
        <v>114.91708215911554</v>
      </c>
      <c r="G14" s="331">
        <f>'43'!G14/'43'!F14*100</f>
        <v>110.62177409706821</v>
      </c>
    </row>
    <row r="15" spans="1:8" ht="20.100000000000001" customHeight="1">
      <c r="A15" s="21" t="s">
        <v>48</v>
      </c>
      <c r="B15" s="19"/>
      <c r="C15" s="142">
        <v>137.16</v>
      </c>
      <c r="D15" s="142">
        <v>89.84</v>
      </c>
      <c r="E15" s="142">
        <f>'43'!E15/'43'!D15*100</f>
        <v>114.49098313613332</v>
      </c>
      <c r="F15" s="142">
        <f>'43'!F15/'43'!E15*100</f>
        <v>97.943095930464025</v>
      </c>
      <c r="G15" s="142">
        <f>'43'!G15/'43'!F15*100</f>
        <v>108.115068030331</v>
      </c>
    </row>
    <row r="16" spans="1:8" ht="20.100000000000001" customHeight="1">
      <c r="A16" s="22" t="s">
        <v>49</v>
      </c>
      <c r="B16" s="19"/>
      <c r="C16" s="17"/>
      <c r="D16" s="17"/>
      <c r="E16" s="142"/>
      <c r="F16" s="142"/>
      <c r="G16" s="142"/>
    </row>
    <row r="17" spans="1:7" ht="20.100000000000001" customHeight="1">
      <c r="A17" s="21" t="s">
        <v>143</v>
      </c>
      <c r="B17" s="19"/>
      <c r="C17" s="143" t="s">
        <v>155</v>
      </c>
      <c r="D17" s="142">
        <v>119.4</v>
      </c>
      <c r="E17" s="142">
        <f>'43'!E17/'43'!D17*100</f>
        <v>222.88569339507677</v>
      </c>
      <c r="F17" s="142">
        <f>'43'!F17/'43'!E17*100</f>
        <v>110.81465281574631</v>
      </c>
      <c r="G17" s="142">
        <f>'43'!G17/'43'!F17*100</f>
        <v>20.5595026642984</v>
      </c>
    </row>
    <row r="18" spans="1:7" ht="20.100000000000001" customHeight="1">
      <c r="A18" s="17" t="s">
        <v>50</v>
      </c>
      <c r="B18" s="19"/>
      <c r="C18" s="19"/>
      <c r="D18" s="19"/>
      <c r="E18" s="331"/>
      <c r="F18" s="331"/>
      <c r="G18" s="331"/>
    </row>
    <row r="19" spans="1:7" ht="20.100000000000001" customHeight="1">
      <c r="A19" s="6" t="s">
        <v>51</v>
      </c>
      <c r="B19" s="19"/>
      <c r="C19" s="19"/>
      <c r="D19" s="19"/>
      <c r="E19" s="331"/>
      <c r="F19" s="331"/>
      <c r="G19" s="331"/>
    </row>
    <row r="20" spans="1:7" ht="20.100000000000001" customHeight="1">
      <c r="A20" s="6"/>
      <c r="B20" s="19" t="s">
        <v>52</v>
      </c>
      <c r="E20" s="331"/>
      <c r="F20" s="331"/>
      <c r="G20" s="331"/>
    </row>
    <row r="21" spans="1:7" ht="20.100000000000001" customHeight="1">
      <c r="A21" s="19"/>
      <c r="B21" s="99" t="s">
        <v>170</v>
      </c>
      <c r="C21" s="331">
        <v>110.53463483566985</v>
      </c>
      <c r="D21" s="331">
        <v>113.27</v>
      </c>
      <c r="E21" s="331">
        <f>'43'!E21/'43'!D21*100</f>
        <v>109.00987211633462</v>
      </c>
      <c r="F21" s="331">
        <f>'43'!F21/'43'!E21*100</f>
        <v>109.74652573102846</v>
      </c>
      <c r="G21" s="331">
        <f>'43'!G21/'43'!F21*100</f>
        <v>108.82144770839324</v>
      </c>
    </row>
    <row r="22" spans="1:7" ht="20.100000000000001" customHeight="1">
      <c r="A22" s="19"/>
      <c r="B22" s="98" t="s">
        <v>171</v>
      </c>
      <c r="C22" s="356"/>
      <c r="D22" s="356"/>
      <c r="E22" s="331"/>
      <c r="F22" s="331"/>
      <c r="G22" s="331"/>
    </row>
    <row r="23" spans="1:7" ht="20.100000000000001" customHeight="1">
      <c r="A23" s="19"/>
      <c r="B23" s="99" t="s">
        <v>172</v>
      </c>
      <c r="C23" s="356">
        <v>118.04</v>
      </c>
      <c r="D23" s="356">
        <v>104.37</v>
      </c>
      <c r="E23" s="331">
        <f>'43'!E23/'43'!D23*100</f>
        <v>116.07819886709582</v>
      </c>
      <c r="F23" s="331">
        <f>'43'!F23/'43'!E23*100</f>
        <v>144.04193503581271</v>
      </c>
      <c r="G23" s="331">
        <f>'43'!G23/'43'!F23*100</f>
        <v>92.873804824280327</v>
      </c>
    </row>
    <row r="24" spans="1:7" ht="20.100000000000001" customHeight="1">
      <c r="B24" s="99" t="s">
        <v>173</v>
      </c>
      <c r="C24" s="356">
        <v>117.94</v>
      </c>
      <c r="D24" s="356">
        <v>98.88</v>
      </c>
      <c r="E24" s="331">
        <f>'43'!E24/'43'!D24*100</f>
        <v>101.26241117018881</v>
      </c>
      <c r="F24" s="331">
        <f>'43'!F24/'43'!E24*100</f>
        <v>113.99680589981681</v>
      </c>
      <c r="G24" s="331">
        <f>'43'!G24/'43'!F24*100</f>
        <v>104.79596397832307</v>
      </c>
    </row>
    <row r="25" spans="1:7" ht="20.100000000000001" customHeight="1">
      <c r="B25" s="99" t="s">
        <v>174</v>
      </c>
      <c r="C25" s="356">
        <v>1146.55</v>
      </c>
      <c r="D25" s="356">
        <v>125.85</v>
      </c>
      <c r="E25" s="331">
        <f>'43'!E25/'43'!D25*100</f>
        <v>97.968347571426378</v>
      </c>
      <c r="F25" s="331">
        <f>'43'!F25/'43'!E25*100</f>
        <v>126.05078354208669</v>
      </c>
      <c r="G25" s="331">
        <f>'43'!G25/'43'!F25*100</f>
        <v>147.56075794310004</v>
      </c>
    </row>
    <row r="26" spans="1:7" ht="20.100000000000001" customHeight="1">
      <c r="B26" s="100" t="s">
        <v>175</v>
      </c>
      <c r="C26" s="356"/>
      <c r="D26" s="356"/>
      <c r="E26" s="331"/>
      <c r="F26" s="331"/>
      <c r="G26" s="331"/>
    </row>
    <row r="27" spans="1:7" ht="20.100000000000001" customHeight="1">
      <c r="B27" s="99" t="s">
        <v>176</v>
      </c>
      <c r="C27" s="356">
        <v>347.74</v>
      </c>
      <c r="D27" s="356">
        <v>216.29</v>
      </c>
      <c r="E27" s="331">
        <f>'43'!E27/'43'!D27*100</f>
        <v>59.501774267177431</v>
      </c>
      <c r="F27" s="331">
        <f>'43'!F27/'43'!E27*100</f>
        <v>106.20536261066474</v>
      </c>
      <c r="G27" s="331">
        <f>'43'!G27/'43'!F27*100</f>
        <v>107.94545468867989</v>
      </c>
    </row>
    <row r="28" spans="1:7" ht="28.5" customHeight="1">
      <c r="B28" s="100" t="s">
        <v>177</v>
      </c>
      <c r="C28" s="356"/>
      <c r="D28" s="356"/>
      <c r="E28" s="331"/>
      <c r="F28" s="331"/>
      <c r="G28" s="331"/>
    </row>
    <row r="29" spans="1:7" ht="20.100000000000001" customHeight="1">
      <c r="B29" s="99" t="s">
        <v>178</v>
      </c>
      <c r="C29" s="356">
        <v>149.10820857225437</v>
      </c>
      <c r="D29" s="356">
        <v>127.71101012401471</v>
      </c>
      <c r="E29" s="331">
        <f>'43'!E29/'43'!D29*100</f>
        <v>126.08157918188535</v>
      </c>
      <c r="F29" s="331">
        <f>'43'!F29/'43'!E29*100</f>
        <v>108.44961255286721</v>
      </c>
      <c r="G29" s="331">
        <f>'43'!G29/'43'!F29*100</f>
        <v>106.84916434740501</v>
      </c>
    </row>
    <row r="30" spans="1:7" ht="20.100000000000001" customHeight="1">
      <c r="B30" s="99" t="s">
        <v>179</v>
      </c>
      <c r="C30" s="356">
        <v>131.57716491830169</v>
      </c>
      <c r="D30" s="356">
        <v>113.28475554065922</v>
      </c>
      <c r="E30" s="331">
        <f>'43'!E30/'43'!D30*100</f>
        <v>129.56013003021852</v>
      </c>
      <c r="F30" s="331">
        <f>'43'!F30/'43'!E30*100</f>
        <v>129.71113238453535</v>
      </c>
      <c r="G30" s="331">
        <f>'43'!G30/'43'!F30*100</f>
        <v>114.54935397318076</v>
      </c>
    </row>
    <row r="31" spans="1:7" ht="27" customHeight="1">
      <c r="B31" s="99" t="s">
        <v>180</v>
      </c>
      <c r="C31" s="356"/>
      <c r="D31" s="356"/>
      <c r="E31" s="331"/>
      <c r="F31" s="331"/>
      <c r="G31" s="331"/>
    </row>
    <row r="32" spans="1:7" ht="20.100000000000001" customHeight="1">
      <c r="B32" s="99" t="s">
        <v>181</v>
      </c>
      <c r="C32" s="356">
        <v>140.21125726238418</v>
      </c>
      <c r="D32" s="356">
        <v>116.37876786111944</v>
      </c>
      <c r="E32" s="331">
        <f>'43'!E32/'43'!D32*100</f>
        <v>134.07139027618209</v>
      </c>
      <c r="F32" s="331">
        <f>'43'!F32/'43'!E32*100</f>
        <v>101.3166363670796</v>
      </c>
      <c r="G32" s="331">
        <f>'43'!G32/'43'!F32*100</f>
        <v>125.17934253856811</v>
      </c>
    </row>
    <row r="33" spans="1:7" ht="20.100000000000001" customHeight="1">
      <c r="A33" s="360"/>
      <c r="B33" s="215" t="s">
        <v>182</v>
      </c>
      <c r="C33" s="361">
        <v>109.81248097236809</v>
      </c>
      <c r="D33" s="361">
        <v>119.29102592935608</v>
      </c>
      <c r="E33" s="362">
        <f>'43'!E33/'43'!D33*100</f>
        <v>114.26796213470314</v>
      </c>
      <c r="F33" s="362">
        <f>'43'!F33/'43'!E33*100</f>
        <v>88.643590763598766</v>
      </c>
      <c r="G33" s="362">
        <f>'43'!G33/'43'!F33*100</f>
        <v>124.66369809859597</v>
      </c>
    </row>
    <row r="34" spans="1:7" ht="20.100000000000001" customHeight="1">
      <c r="A34" s="360"/>
      <c r="B34" s="312" t="s">
        <v>183</v>
      </c>
      <c r="C34" s="361"/>
      <c r="D34" s="361"/>
      <c r="E34" s="362"/>
      <c r="F34" s="362"/>
      <c r="G34" s="362"/>
    </row>
    <row r="35" spans="1:7" ht="24.75" customHeight="1">
      <c r="B35" s="99" t="s">
        <v>184</v>
      </c>
      <c r="C35" s="356">
        <v>119.65526848814085</v>
      </c>
      <c r="D35" s="356">
        <v>175.91426817571011</v>
      </c>
      <c r="E35" s="331">
        <f>'43'!E35/'43'!D35*100</f>
        <v>143.79765487145951</v>
      </c>
      <c r="F35" s="331">
        <f>'43'!F35/'43'!E35*100</f>
        <v>123.73213568078168</v>
      </c>
      <c r="G35" s="331">
        <f>'43'!G35/'43'!F35*100</f>
        <v>113.16414068425648</v>
      </c>
    </row>
    <row r="36" spans="1:7" ht="20.100000000000001" customHeight="1">
      <c r="B36" s="99" t="s">
        <v>185</v>
      </c>
      <c r="C36" s="356">
        <v>181.5525442757899</v>
      </c>
      <c r="D36" s="356">
        <v>146.60568563962204</v>
      </c>
      <c r="E36" s="331">
        <f>'43'!E36/'43'!D36*100</f>
        <v>123.92337741191083</v>
      </c>
      <c r="F36" s="331">
        <f>'43'!F36/'43'!E36*100</f>
        <v>107.60324646854723</v>
      </c>
      <c r="G36" s="331">
        <f>'43'!G36/'43'!F36*100</f>
        <v>120.02787739376697</v>
      </c>
    </row>
    <row r="37" spans="1:7" ht="20.100000000000001" customHeight="1">
      <c r="A37" s="349"/>
      <c r="B37" s="201" t="s">
        <v>186</v>
      </c>
      <c r="C37" s="357"/>
      <c r="D37" s="357"/>
      <c r="E37" s="334"/>
      <c r="F37" s="334"/>
      <c r="G37" s="334"/>
    </row>
    <row r="38" spans="1:7" ht="35.25" customHeight="1">
      <c r="A38" s="363"/>
      <c r="B38" s="364" t="s">
        <v>187</v>
      </c>
      <c r="C38" s="365">
        <v>113.28280578140111</v>
      </c>
      <c r="D38" s="365">
        <v>114.8</v>
      </c>
      <c r="E38" s="366">
        <f>'43'!E38/'43'!D38*100</f>
        <v>149.23972556708671</v>
      </c>
      <c r="F38" s="366">
        <f>'43'!F38/'43'!E38*100</f>
        <v>108.92050424791849</v>
      </c>
      <c r="G38" s="366">
        <f>'43'!G38/'43'!F38*100</f>
        <v>113.60238997167482</v>
      </c>
    </row>
    <row r="39" spans="1:7" ht="20.100000000000001" customHeight="1">
      <c r="B39" s="99" t="s">
        <v>188</v>
      </c>
      <c r="C39" s="356">
        <v>111.75696889179396</v>
      </c>
      <c r="D39" s="356">
        <v>110.77782839743617</v>
      </c>
      <c r="E39" s="331">
        <f>'43'!E39/'43'!D39*100</f>
        <v>98.210496197068025</v>
      </c>
      <c r="F39" s="331">
        <f>'43'!F39/'43'!E39*100</f>
        <v>109.8824200347986</v>
      </c>
      <c r="G39" s="331">
        <f>'43'!G39/'43'!F39*100</f>
        <v>117.83523501128805</v>
      </c>
    </row>
    <row r="40" spans="1:7" ht="20.100000000000001" customHeight="1">
      <c r="B40" s="100" t="s">
        <v>189</v>
      </c>
      <c r="C40" s="356"/>
      <c r="D40" s="356"/>
      <c r="E40" s="331"/>
      <c r="F40" s="331"/>
      <c r="G40" s="331"/>
    </row>
    <row r="41" spans="1:7" ht="20.100000000000001" customHeight="1">
      <c r="B41" s="99" t="s">
        <v>190</v>
      </c>
      <c r="C41" s="356">
        <v>121.64008217219566</v>
      </c>
      <c r="D41" s="356">
        <v>100.12404480215193</v>
      </c>
      <c r="E41" s="331">
        <f>'43'!E41/'43'!D41*100</f>
        <v>124.67241589390254</v>
      </c>
      <c r="F41" s="331">
        <f>'43'!F41/'43'!E41*100</f>
        <v>117.93100499236944</v>
      </c>
      <c r="G41" s="331">
        <f>'43'!G41/'43'!F41*100</f>
        <v>112.14935285128591</v>
      </c>
    </row>
    <row r="42" spans="1:7" ht="20.100000000000001" customHeight="1">
      <c r="B42" s="100" t="s">
        <v>191</v>
      </c>
      <c r="C42" s="356"/>
      <c r="D42" s="356"/>
      <c r="E42" s="331"/>
      <c r="F42" s="331"/>
      <c r="G42" s="331"/>
    </row>
    <row r="43" spans="1:7" ht="27.75" customHeight="1">
      <c r="B43" s="101" t="s">
        <v>192</v>
      </c>
      <c r="C43" s="356">
        <v>102.88605135908185</v>
      </c>
      <c r="D43" s="356">
        <v>113.5385864530739</v>
      </c>
      <c r="E43" s="331">
        <f>'43'!E43/'43'!D43*100</f>
        <v>123.71659350374584</v>
      </c>
      <c r="F43" s="331">
        <f>'43'!F43/'43'!E43*100</f>
        <v>115.47366035401161</v>
      </c>
      <c r="G43" s="331">
        <f>'43'!G43/'43'!F43*100</f>
        <v>118.21734274588339</v>
      </c>
    </row>
    <row r="44" spans="1:7" ht="40.5" customHeight="1">
      <c r="B44" s="102" t="s">
        <v>193</v>
      </c>
      <c r="C44" s="356"/>
      <c r="D44" s="356"/>
      <c r="E44" s="331"/>
      <c r="F44" s="331"/>
      <c r="G44" s="331"/>
    </row>
    <row r="45" spans="1:7" ht="20.100000000000001" customHeight="1">
      <c r="B45" s="99" t="s">
        <v>194</v>
      </c>
      <c r="C45" s="356">
        <v>116.71822690013197</v>
      </c>
      <c r="D45" s="356">
        <v>110.35240482513488</v>
      </c>
      <c r="E45" s="331">
        <f>'43'!E45/'43'!D45*100</f>
        <v>110.84416396398751</v>
      </c>
      <c r="F45" s="331">
        <f>'43'!F45/'43'!E45*100</f>
        <v>84.526666916739032</v>
      </c>
      <c r="G45" s="331">
        <f>'43'!G45/'43'!F45*100</f>
        <v>122.20409760649915</v>
      </c>
    </row>
    <row r="46" spans="1:7" ht="20.100000000000001" customHeight="1">
      <c r="B46" s="99" t="s">
        <v>195</v>
      </c>
      <c r="C46" s="356">
        <v>134.58138376826872</v>
      </c>
      <c r="D46" s="356">
        <v>115.32593009135992</v>
      </c>
      <c r="E46" s="331">
        <f>'43'!E46/'43'!D46*100</f>
        <v>81.008493028180439</v>
      </c>
      <c r="F46" s="331">
        <f>'43'!F46/'43'!E46*100</f>
        <v>125.93824028186602</v>
      </c>
      <c r="G46" s="331">
        <f>'43'!G46/'43'!F46*100</f>
        <v>125.35742038015465</v>
      </c>
    </row>
    <row r="47" spans="1:7" ht="20.100000000000001" customHeight="1">
      <c r="B47" s="99" t="s">
        <v>196</v>
      </c>
      <c r="C47" s="356"/>
      <c r="D47" s="356"/>
      <c r="E47" s="331"/>
      <c r="F47" s="331"/>
      <c r="G47" s="331"/>
    </row>
    <row r="48" spans="1:7" ht="20.100000000000001" customHeight="1">
      <c r="B48" s="99" t="s">
        <v>197</v>
      </c>
      <c r="C48" s="356">
        <v>83.569904816464984</v>
      </c>
      <c r="D48" s="356">
        <v>44.535654392128457</v>
      </c>
      <c r="E48" s="331">
        <f>'43'!E48/'43'!D48*100</f>
        <v>129.32300298040593</v>
      </c>
      <c r="F48" s="331">
        <f>'43'!F48/'43'!E48*100</f>
        <v>142.69140778015824</v>
      </c>
      <c r="G48" s="331">
        <f>'43'!G48/'43'!F48*100</f>
        <v>110.81485224264307</v>
      </c>
    </row>
    <row r="49" spans="1:7" ht="20.100000000000001" customHeight="1">
      <c r="B49" s="99" t="s">
        <v>198</v>
      </c>
      <c r="C49" s="356"/>
      <c r="D49" s="356"/>
      <c r="E49" s="331"/>
      <c r="F49" s="331"/>
      <c r="G49" s="331"/>
    </row>
    <row r="50" spans="1:7" ht="20.100000000000001" customHeight="1">
      <c r="B50" s="99" t="s">
        <v>199</v>
      </c>
      <c r="C50" s="356">
        <v>120.55259395961842</v>
      </c>
      <c r="D50" s="356">
        <v>117.31736978069698</v>
      </c>
      <c r="E50" s="331">
        <f>'43'!E50/'43'!D50*100</f>
        <v>124.80974855334365</v>
      </c>
      <c r="F50" s="331">
        <f>'43'!F50/'43'!E50*100</f>
        <v>128.61315590822909</v>
      </c>
      <c r="G50" s="331">
        <f>'43'!G50/'43'!F50*100</f>
        <v>101.94325823644567</v>
      </c>
    </row>
    <row r="51" spans="1:7" ht="29.25" customHeight="1">
      <c r="B51" s="99" t="s">
        <v>200</v>
      </c>
      <c r="C51" s="356">
        <v>105.83424209378407</v>
      </c>
      <c r="D51" s="356">
        <v>114.75862068965516</v>
      </c>
      <c r="E51" s="331">
        <f>'43'!E51/'43'!D51*100</f>
        <v>117.54807692307693</v>
      </c>
      <c r="F51" s="331">
        <f>'43'!F51/'43'!E51*100</f>
        <v>107.59618500204276</v>
      </c>
      <c r="G51" s="331">
        <f>'43'!G51/'43'!F51*100</f>
        <v>115.0663651251657</v>
      </c>
    </row>
    <row r="52" spans="1:7" ht="20.100000000000001" customHeight="1">
      <c r="B52" s="369" t="s">
        <v>53</v>
      </c>
      <c r="C52" s="336">
        <v>0</v>
      </c>
      <c r="D52" s="336">
        <v>0</v>
      </c>
      <c r="E52" s="336">
        <v>0</v>
      </c>
      <c r="F52" s="336">
        <v>0</v>
      </c>
      <c r="G52" s="336">
        <v>0</v>
      </c>
    </row>
    <row r="53" spans="1:7" ht="32.25" customHeight="1">
      <c r="B53" s="236" t="s">
        <v>54</v>
      </c>
      <c r="E53" s="331"/>
      <c r="F53" s="331"/>
      <c r="G53" s="331"/>
    </row>
    <row r="54" spans="1:7" ht="20.100000000000001" customHeight="1">
      <c r="B54" s="237" t="s">
        <v>144</v>
      </c>
      <c r="C54" s="358" t="str">
        <f>C17</f>
        <v>-</v>
      </c>
      <c r="D54" s="359">
        <f>D17</f>
        <v>119.4</v>
      </c>
      <c r="E54" s="331">
        <f>'43'!E54/'43'!D54*100</f>
        <v>222.88569339507677</v>
      </c>
      <c r="F54" s="331">
        <f>'43'!F54/'43'!E54*100</f>
        <v>110.81465281574631</v>
      </c>
      <c r="G54" s="331">
        <f>'43'!G54/'43'!F54*100</f>
        <v>20.5595026642984</v>
      </c>
    </row>
    <row r="55" spans="1:7" ht="20.100000000000001" customHeight="1">
      <c r="A55" s="349"/>
      <c r="B55" s="349"/>
      <c r="C55" s="349"/>
      <c r="D55" s="349"/>
      <c r="E55" s="349"/>
      <c r="F55" s="349"/>
      <c r="G55" s="349"/>
    </row>
    <row r="56" spans="1:7" ht="20.100000000000001" customHeight="1"/>
    <row r="57" spans="1:7" ht="20.100000000000001" customHeight="1"/>
    <row r="58" spans="1:7" ht="20.100000000000001" customHeight="1"/>
    <row r="59" spans="1:7" ht="20.100000000000001" customHeight="1"/>
    <row r="60" spans="1:7" ht="20.100000000000001" customHeight="1"/>
    <row r="61" spans="1:7" ht="20.100000000000001" customHeight="1"/>
    <row r="62" spans="1:7" ht="20.100000000000001" customHeight="1"/>
    <row r="63" spans="1:7" ht="20.100000000000001" customHeight="1"/>
    <row r="64" spans="1:7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</sheetData>
  <mergeCells count="1">
    <mergeCell ref="A3:H3"/>
  </mergeCells>
  <pageMargins left="1.2598425196850394" right="1.2598425196850394" top="0.78740157480314965" bottom="2.4409448818897639" header="0.51181102362204722" footer="2.0472440944881889"/>
  <pageSetup paperSize="9" scale="79" firstPageNumber="65" fitToHeight="2" orientation="portrait" useFirstPageNumber="1" r:id="rId1"/>
  <headerFooter alignWithMargins="0">
    <oddFooter>&amp;CTKQG, NSNN - National accounts and state budget   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topLeftCell="A13" workbookViewId="0">
      <selection activeCell="C3" sqref="C3"/>
    </sheetView>
  </sheetViews>
  <sheetFormatPr defaultColWidth="10.28515625" defaultRowHeight="14.25"/>
  <cols>
    <col min="1" max="1" width="28.85546875" style="145" customWidth="1"/>
    <col min="2" max="3" width="23.42578125" style="145" customWidth="1"/>
    <col min="4" max="16384" width="10.28515625" style="145"/>
  </cols>
  <sheetData>
    <row r="1" spans="1:3" ht="23.25" customHeight="1">
      <c r="A1" s="144" t="s">
        <v>270</v>
      </c>
      <c r="B1" s="144"/>
    </row>
    <row r="2" spans="1:3" ht="23.25" customHeight="1">
      <c r="A2" s="146" t="s">
        <v>356</v>
      </c>
      <c r="B2" s="144"/>
    </row>
    <row r="3" spans="1:3" ht="18" customHeight="1"/>
    <row r="4" spans="1:3" ht="18" customHeight="1"/>
    <row r="5" spans="1:3" s="148" customFormat="1" ht="18" customHeight="1">
      <c r="A5" s="147"/>
      <c r="B5" s="147"/>
      <c r="C5" s="147"/>
    </row>
    <row r="6" spans="1:3" s="148" customFormat="1" ht="18" customHeight="1">
      <c r="B6" s="149" t="s">
        <v>71</v>
      </c>
      <c r="C6" s="149" t="s">
        <v>72</v>
      </c>
    </row>
    <row r="7" spans="1:3" s="148" customFormat="1" ht="18" customHeight="1">
      <c r="B7" s="149" t="s">
        <v>73</v>
      </c>
      <c r="C7" s="149" t="s">
        <v>74</v>
      </c>
    </row>
    <row r="8" spans="1:3" s="148" customFormat="1" ht="18" customHeight="1">
      <c r="B8" s="150" t="s">
        <v>75</v>
      </c>
      <c r="C8" s="151" t="s">
        <v>76</v>
      </c>
    </row>
    <row r="9" spans="1:3" s="148" customFormat="1" ht="18" customHeight="1">
      <c r="B9" s="152" t="s">
        <v>77</v>
      </c>
      <c r="C9" s="152" t="s">
        <v>78</v>
      </c>
    </row>
    <row r="10" spans="1:3" s="148" customFormat="1" ht="20.100000000000001" customHeight="1">
      <c r="A10" s="153"/>
      <c r="B10" s="154"/>
      <c r="C10" s="154"/>
    </row>
    <row r="11" spans="1:3" s="148" customFormat="1" ht="18" customHeight="1">
      <c r="A11" s="133" t="s">
        <v>266</v>
      </c>
      <c r="B11" s="155" t="s">
        <v>79</v>
      </c>
      <c r="C11" s="156" t="s">
        <v>80</v>
      </c>
    </row>
    <row r="12" spans="1:3" s="148" customFormat="1" ht="18" customHeight="1">
      <c r="A12" s="157"/>
      <c r="B12" s="158"/>
      <c r="C12" s="159"/>
    </row>
    <row r="13" spans="1:3" s="148" customFormat="1" ht="18" customHeight="1">
      <c r="A13" s="47">
        <v>2005</v>
      </c>
      <c r="B13" s="159">
        <v>6543.6809530325136</v>
      </c>
      <c r="C13" s="159">
        <v>412.92496773846199</v>
      </c>
    </row>
    <row r="14" spans="1:3" s="148" customFormat="1" ht="18" customHeight="1">
      <c r="A14" s="47">
        <v>2006</v>
      </c>
      <c r="B14" s="159">
        <v>8150.5006645835483</v>
      </c>
      <c r="C14" s="159">
        <v>509.16642042132344</v>
      </c>
    </row>
    <row r="15" spans="1:3" s="148" customFormat="1" ht="18" customHeight="1">
      <c r="A15" s="47">
        <v>2007</v>
      </c>
      <c r="B15" s="159">
        <v>10816.609017411971</v>
      </c>
      <c r="C15" s="159">
        <v>676.03806358824818</v>
      </c>
    </row>
    <row r="16" spans="1:3" s="148" customFormat="1" ht="18" customHeight="1">
      <c r="A16" s="47">
        <v>2008</v>
      </c>
      <c r="B16" s="159">
        <v>13891.172454279771</v>
      </c>
      <c r="C16" s="159">
        <v>837.74320342095962</v>
      </c>
    </row>
    <row r="17" spans="1:3" s="148" customFormat="1" ht="18" customHeight="1">
      <c r="A17" s="47">
        <v>2009</v>
      </c>
      <c r="B17" s="159">
        <v>16783.264821197197</v>
      </c>
      <c r="C17" s="159">
        <v>925.70905770475713</v>
      </c>
    </row>
    <row r="18" spans="1:3" s="148" customFormat="1" ht="18" customHeight="1">
      <c r="A18" s="47">
        <v>2010</v>
      </c>
      <c r="B18" s="159">
        <v>20057.654186165288</v>
      </c>
      <c r="C18" s="159">
        <v>1028.6598089996135</v>
      </c>
    </row>
    <row r="19" spans="1:3" s="148" customFormat="1" ht="18" customHeight="1">
      <c r="A19" s="47">
        <v>2011</v>
      </c>
      <c r="B19" s="159">
        <v>25673.94031793129</v>
      </c>
      <c r="C19" s="159">
        <v>1230.6811850191727</v>
      </c>
    </row>
    <row r="20" spans="1:3" s="148" customFormat="1" ht="18" customHeight="1">
      <c r="A20" s="48" t="s">
        <v>168</v>
      </c>
      <c r="B20" s="159">
        <v>32141.62790113717</v>
      </c>
      <c r="C20" s="159">
        <v>1537.7970018352364</v>
      </c>
    </row>
    <row r="21" spans="1:3" s="148" customFormat="1" ht="18" customHeight="1">
      <c r="A21" s="127"/>
      <c r="B21" s="160"/>
      <c r="C21" s="160"/>
    </row>
    <row r="22" spans="1:3" s="148" customFormat="1" ht="18" customHeight="1">
      <c r="A22" s="127"/>
      <c r="B22" s="397" t="s">
        <v>81</v>
      </c>
      <c r="C22" s="397"/>
    </row>
    <row r="23" spans="1:3" s="148" customFormat="1" ht="18" customHeight="1">
      <c r="A23" s="127"/>
      <c r="B23" s="398" t="s">
        <v>82</v>
      </c>
      <c r="C23" s="398"/>
    </row>
    <row r="24" spans="1:3" s="148" customFormat="1" ht="18" customHeight="1">
      <c r="A24" s="127"/>
      <c r="B24" s="161"/>
      <c r="C24" s="161"/>
    </row>
    <row r="25" spans="1:3" s="148" customFormat="1" ht="18" customHeight="1">
      <c r="A25" s="47">
        <v>2005</v>
      </c>
      <c r="B25" s="162">
        <v>130.74287618446581</v>
      </c>
      <c r="C25" s="162">
        <v>129.16566469704668</v>
      </c>
    </row>
    <row r="26" spans="1:3" s="148" customFormat="1" ht="18" customHeight="1">
      <c r="A26" s="47">
        <v>2006</v>
      </c>
      <c r="B26" s="162">
        <f t="shared" ref="B26:C32" si="0">B14/B13*100</f>
        <v>124.55528811817136</v>
      </c>
      <c r="C26" s="162">
        <f t="shared" si="0"/>
        <v>123.30724954946749</v>
      </c>
    </row>
    <row r="27" spans="1:3" s="148" customFormat="1" ht="18" customHeight="1">
      <c r="A27" s="47">
        <v>2007</v>
      </c>
      <c r="B27" s="162">
        <f t="shared" si="0"/>
        <v>132.7109764485204</v>
      </c>
      <c r="C27" s="162">
        <f t="shared" si="0"/>
        <v>132.77349732310358</v>
      </c>
    </row>
    <row r="28" spans="1:3" s="148" customFormat="1" ht="18" customHeight="1">
      <c r="A28" s="47">
        <v>2008</v>
      </c>
      <c r="B28" s="162">
        <f t="shared" si="0"/>
        <v>128.42446677991725</v>
      </c>
      <c r="C28" s="162">
        <f t="shared" si="0"/>
        <v>123.91953183440873</v>
      </c>
    </row>
    <row r="29" spans="1:3" s="148" customFormat="1" ht="18" customHeight="1">
      <c r="A29" s="47">
        <v>2009</v>
      </c>
      <c r="B29" s="162">
        <f t="shared" si="0"/>
        <v>120.81964194481219</v>
      </c>
      <c r="C29" s="162">
        <f t="shared" si="0"/>
        <v>110.50033637092909</v>
      </c>
    </row>
    <row r="30" spans="1:3" s="148" customFormat="1" ht="18" customHeight="1">
      <c r="A30" s="47">
        <v>2010</v>
      </c>
      <c r="B30" s="162">
        <f t="shared" si="0"/>
        <v>119.50984745728704</v>
      </c>
      <c r="C30" s="162">
        <f t="shared" si="0"/>
        <v>111.1212859416237</v>
      </c>
    </row>
    <row r="31" spans="1:3" s="148" customFormat="1" ht="18" customHeight="1">
      <c r="A31" s="47">
        <v>2011</v>
      </c>
      <c r="B31" s="162">
        <f t="shared" si="0"/>
        <v>128.00071274356611</v>
      </c>
      <c r="C31" s="162">
        <f t="shared" si="0"/>
        <v>119.63927959973746</v>
      </c>
    </row>
    <row r="32" spans="1:3" s="148" customFormat="1" ht="18" customHeight="1">
      <c r="A32" s="48" t="s">
        <v>168</v>
      </c>
      <c r="B32" s="249">
        <f t="shared" si="0"/>
        <v>125.19164375671892</v>
      </c>
      <c r="C32" s="249">
        <f t="shared" si="0"/>
        <v>124.95494532251902</v>
      </c>
    </row>
    <row r="33" spans="1:3" s="148" customFormat="1" ht="18" customHeight="1">
      <c r="A33" s="250"/>
      <c r="B33" s="251"/>
      <c r="C33" s="251"/>
    </row>
    <row r="34" spans="1:3">
      <c r="A34" s="163"/>
    </row>
    <row r="35" spans="1:3">
      <c r="A35" s="163"/>
    </row>
    <row r="36" spans="1:3">
      <c r="A36" s="163"/>
    </row>
    <row r="37" spans="1:3">
      <c r="A37" s="163"/>
    </row>
    <row r="38" spans="1:3">
      <c r="A38" s="163"/>
    </row>
    <row r="39" spans="1:3">
      <c r="A39" s="163"/>
    </row>
    <row r="40" spans="1:3">
      <c r="A40" s="163"/>
    </row>
  </sheetData>
  <mergeCells count="2">
    <mergeCell ref="B22:C22"/>
    <mergeCell ref="B23:C23"/>
  </mergeCells>
  <pageMargins left="1.2598425196850394" right="1.2598425196850394" top="0.78740157480314965" bottom="2.2440944881889764" header="0.51181102362204722" footer="2.0472440944881889"/>
  <pageSetup paperSize="9" scale="97" firstPageNumber="67" orientation="portrait" useFirstPageNumber="1" r:id="rId1"/>
  <headerFooter alignWithMargins="0">
    <oddFooter>&amp;CTKQG, NSNN - National accounts and state budget   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9">
    <pageSetUpPr fitToPage="1"/>
  </sheetPr>
  <dimension ref="A1:H79"/>
  <sheetViews>
    <sheetView topLeftCell="A34" workbookViewId="0">
      <selection activeCell="A39" sqref="A39:F40"/>
    </sheetView>
  </sheetViews>
  <sheetFormatPr defaultColWidth="9.140625" defaultRowHeight="12.75"/>
  <cols>
    <col min="1" max="1" width="38.7109375" style="344" customWidth="1"/>
    <col min="2" max="4" width="9.7109375" style="358" customWidth="1"/>
    <col min="5" max="5" width="9.7109375" style="344" customWidth="1"/>
    <col min="6" max="6" width="10.140625" style="344" customWidth="1"/>
    <col min="7" max="7" width="9.140625" style="344"/>
    <col min="8" max="8" width="9.42578125" style="344" bestFit="1" customWidth="1"/>
    <col min="9" max="9" width="9.140625" style="344"/>
    <col min="10" max="10" width="11.5703125" style="344" bestFit="1" customWidth="1"/>
    <col min="11" max="16384" width="9.140625" style="344"/>
  </cols>
  <sheetData>
    <row r="1" spans="1:8" ht="18" customHeight="1">
      <c r="A1" s="3" t="s">
        <v>209</v>
      </c>
      <c r="B1" s="38"/>
      <c r="C1" s="38"/>
      <c r="D1" s="38"/>
      <c r="E1" s="360"/>
    </row>
    <row r="2" spans="1:8" ht="18" customHeight="1">
      <c r="A2" s="27" t="s">
        <v>83</v>
      </c>
      <c r="B2" s="39"/>
      <c r="C2" s="39"/>
      <c r="D2" s="39"/>
      <c r="E2" s="360"/>
    </row>
    <row r="3" spans="1:8" ht="6" customHeight="1">
      <c r="A3" s="28"/>
      <c r="B3" s="40"/>
      <c r="C3" s="40"/>
      <c r="D3" s="40"/>
      <c r="E3" s="360"/>
      <c r="F3" s="360"/>
    </row>
    <row r="4" spans="1:8" ht="6" customHeight="1">
      <c r="A4" s="28"/>
      <c r="B4" s="40"/>
      <c r="C4" s="40"/>
      <c r="D4" s="40"/>
      <c r="E4" s="360"/>
      <c r="F4" s="360"/>
    </row>
    <row r="5" spans="1:8" ht="18" customHeight="1">
      <c r="A5" s="370"/>
      <c r="B5" s="371"/>
      <c r="C5" s="371"/>
      <c r="D5" s="371"/>
      <c r="E5" s="349"/>
      <c r="F5" s="20" t="s">
        <v>145</v>
      </c>
    </row>
    <row r="6" spans="1:8" ht="25.5">
      <c r="A6" s="19"/>
      <c r="B6" s="178">
        <v>2005</v>
      </c>
      <c r="C6" s="178">
        <v>2009</v>
      </c>
      <c r="D6" s="178">
        <v>2010</v>
      </c>
      <c r="E6" s="179">
        <v>2011</v>
      </c>
      <c r="F6" s="41" t="s">
        <v>156</v>
      </c>
    </row>
    <row r="7" spans="1:8" ht="15" customHeight="1">
      <c r="A7" s="252" t="s">
        <v>308</v>
      </c>
      <c r="B7" s="372">
        <v>2386310</v>
      </c>
      <c r="C7" s="372">
        <v>6558265</v>
      </c>
      <c r="D7" s="372">
        <v>8455162</v>
      </c>
      <c r="E7" s="372">
        <v>10455736</v>
      </c>
      <c r="F7" s="372">
        <v>9147394</v>
      </c>
    </row>
    <row r="8" spans="1:8" ht="16.5" customHeight="1">
      <c r="A8" s="252" t="s">
        <v>166</v>
      </c>
      <c r="B8" s="180">
        <v>1576259</v>
      </c>
      <c r="C8" s="180">
        <v>3974621</v>
      </c>
      <c r="D8" s="180">
        <v>4884889</v>
      </c>
      <c r="E8" s="180">
        <v>6352246</v>
      </c>
      <c r="F8" s="180">
        <v>4954779</v>
      </c>
    </row>
    <row r="9" spans="1:8" ht="16.5" customHeight="1">
      <c r="A9" s="253" t="s">
        <v>287</v>
      </c>
      <c r="B9" s="180"/>
      <c r="C9" s="180"/>
      <c r="D9" s="180"/>
      <c r="E9" s="180"/>
      <c r="F9" s="180"/>
    </row>
    <row r="10" spans="1:8" ht="27" customHeight="1">
      <c r="A10" s="252" t="s">
        <v>309</v>
      </c>
      <c r="B10" s="180">
        <v>1451473</v>
      </c>
      <c r="C10" s="180">
        <v>3468024</v>
      </c>
      <c r="D10" s="180">
        <v>4417874</v>
      </c>
      <c r="E10" s="180">
        <v>5395888</v>
      </c>
      <c r="F10" s="180">
        <v>3800388</v>
      </c>
      <c r="H10" s="373"/>
    </row>
    <row r="11" spans="1:8" s="348" customFormat="1" ht="15.75" customHeight="1">
      <c r="A11" s="254" t="s">
        <v>165</v>
      </c>
      <c r="B11" s="374">
        <v>1048552</v>
      </c>
      <c r="C11" s="374">
        <v>2589971</v>
      </c>
      <c r="D11" s="374">
        <v>2916565</v>
      </c>
      <c r="E11" s="374">
        <v>3736584</v>
      </c>
      <c r="F11" s="374">
        <v>1839100</v>
      </c>
    </row>
    <row r="12" spans="1:8" s="348" customFormat="1" ht="27.75" customHeight="1">
      <c r="A12" s="375" t="s">
        <v>84</v>
      </c>
      <c r="B12" s="194">
        <v>481240</v>
      </c>
      <c r="C12" s="194">
        <v>1047317</v>
      </c>
      <c r="D12" s="194">
        <v>1230621</v>
      </c>
      <c r="E12" s="194">
        <v>1653916</v>
      </c>
      <c r="F12" s="194">
        <v>1839100</v>
      </c>
    </row>
    <row r="13" spans="1:8" s="348" customFormat="1" ht="29.25" customHeight="1">
      <c r="A13" s="255" t="s">
        <v>85</v>
      </c>
      <c r="B13" s="194"/>
      <c r="C13" s="256"/>
      <c r="D13" s="194"/>
      <c r="E13" s="257"/>
      <c r="F13" s="246"/>
    </row>
    <row r="14" spans="1:8" s="348" customFormat="1" ht="19.5" customHeight="1">
      <c r="A14" s="258" t="s">
        <v>167</v>
      </c>
      <c r="B14" s="194"/>
      <c r="C14" s="256"/>
      <c r="D14" s="194"/>
      <c r="E14" s="257"/>
      <c r="F14" s="246"/>
    </row>
    <row r="15" spans="1:8" s="348" customFormat="1" ht="40.5" customHeight="1">
      <c r="A15" s="279" t="s">
        <v>330</v>
      </c>
      <c r="B15" s="259">
        <v>337212</v>
      </c>
      <c r="C15" s="259">
        <v>425060</v>
      </c>
      <c r="D15" s="259">
        <v>563556</v>
      </c>
      <c r="E15" s="260">
        <v>1216021</v>
      </c>
      <c r="F15" s="259">
        <v>1495992</v>
      </c>
    </row>
    <row r="16" spans="1:8" s="348" customFormat="1" ht="31.5" customHeight="1">
      <c r="A16" s="279" t="s">
        <v>331</v>
      </c>
      <c r="B16" s="259">
        <v>10506</v>
      </c>
      <c r="C16" s="259">
        <v>17580</v>
      </c>
      <c r="D16" s="259">
        <v>26814</v>
      </c>
      <c r="E16" s="260">
        <v>35518</v>
      </c>
      <c r="F16" s="259">
        <v>37371</v>
      </c>
    </row>
    <row r="17" spans="1:8" s="348" customFormat="1" ht="26.25" customHeight="1">
      <c r="A17" s="278" t="s">
        <v>332</v>
      </c>
      <c r="B17" s="259">
        <v>94070</v>
      </c>
      <c r="C17" s="259">
        <v>137250</v>
      </c>
      <c r="D17" s="181">
        <v>157488</v>
      </c>
      <c r="E17" s="181">
        <v>181903</v>
      </c>
      <c r="F17" s="182">
        <v>169037</v>
      </c>
    </row>
    <row r="18" spans="1:8" s="348" customFormat="1" ht="19.5" customHeight="1">
      <c r="A18" s="278" t="s">
        <v>333</v>
      </c>
      <c r="B18" s="259">
        <v>21315</v>
      </c>
      <c r="C18" s="259">
        <v>78050</v>
      </c>
      <c r="D18" s="181">
        <v>98541</v>
      </c>
      <c r="E18" s="181">
        <v>157342</v>
      </c>
      <c r="F18" s="182">
        <v>190608</v>
      </c>
    </row>
    <row r="19" spans="1:8" s="348" customFormat="1" ht="19.5" customHeight="1">
      <c r="A19" s="278" t="s">
        <v>334</v>
      </c>
      <c r="B19" s="259">
        <v>11555</v>
      </c>
      <c r="C19" s="259">
        <v>16210</v>
      </c>
      <c r="D19" s="181">
        <v>18339</v>
      </c>
      <c r="E19" s="181">
        <v>20480</v>
      </c>
      <c r="F19" s="182">
        <v>21740</v>
      </c>
    </row>
    <row r="20" spans="1:8" s="348" customFormat="1" ht="14.25" customHeight="1">
      <c r="A20" s="375" t="s">
        <v>277</v>
      </c>
      <c r="B20" s="246">
        <v>77561</v>
      </c>
      <c r="C20" s="246">
        <v>270034</v>
      </c>
      <c r="D20" s="246">
        <v>267554</v>
      </c>
      <c r="E20" s="246">
        <v>339577</v>
      </c>
      <c r="F20" s="246">
        <v>455696</v>
      </c>
    </row>
    <row r="21" spans="1:8" s="348" customFormat="1" ht="14.25" customHeight="1">
      <c r="A21" s="255" t="s">
        <v>293</v>
      </c>
      <c r="B21" s="246"/>
      <c r="C21" s="246"/>
      <c r="D21" s="246"/>
      <c r="E21" s="246"/>
      <c r="F21" s="246"/>
    </row>
    <row r="22" spans="1:8" s="348" customFormat="1" ht="14.25" customHeight="1">
      <c r="A22" s="375" t="s">
        <v>278</v>
      </c>
      <c r="B22" s="246">
        <v>72752</v>
      </c>
      <c r="C22" s="246">
        <v>114607</v>
      </c>
      <c r="D22" s="246">
        <v>140426</v>
      </c>
      <c r="E22" s="246">
        <v>130521</v>
      </c>
      <c r="F22" s="246">
        <v>89676</v>
      </c>
    </row>
    <row r="23" spans="1:8" s="348" customFormat="1" ht="18.75" customHeight="1">
      <c r="A23" s="255" t="s">
        <v>292</v>
      </c>
      <c r="B23" s="246"/>
      <c r="C23" s="246"/>
      <c r="D23" s="246"/>
      <c r="E23" s="246"/>
      <c r="F23" s="246"/>
    </row>
    <row r="24" spans="1:8" s="348" customFormat="1" ht="27.75" customHeight="1">
      <c r="A24" s="375" t="s">
        <v>279</v>
      </c>
      <c r="B24" s="246">
        <v>30023</v>
      </c>
      <c r="C24" s="246">
        <v>65042</v>
      </c>
      <c r="D24" s="246">
        <v>50632</v>
      </c>
      <c r="E24" s="246">
        <v>98237</v>
      </c>
      <c r="F24" s="246">
        <v>89677</v>
      </c>
      <c r="H24" s="35" t="s">
        <v>294</v>
      </c>
    </row>
    <row r="25" spans="1:8" s="348" customFormat="1" ht="14.25" customHeight="1">
      <c r="A25" s="255" t="s">
        <v>291</v>
      </c>
      <c r="B25" s="246"/>
      <c r="C25" s="246"/>
      <c r="D25" s="246"/>
      <c r="E25" s="246"/>
      <c r="F25" s="246"/>
    </row>
    <row r="26" spans="1:8" s="376" customFormat="1" ht="17.25" customHeight="1">
      <c r="A26" s="375" t="s">
        <v>280</v>
      </c>
      <c r="B26" s="246">
        <v>300904</v>
      </c>
      <c r="C26" s="246">
        <v>597634</v>
      </c>
      <c r="D26" s="246">
        <v>772009</v>
      </c>
      <c r="E26" s="246">
        <v>1085581</v>
      </c>
      <c r="F26" s="246">
        <v>1204051</v>
      </c>
    </row>
    <row r="27" spans="1:8" s="376" customFormat="1" ht="15.75" customHeight="1">
      <c r="A27" s="255" t="s">
        <v>290</v>
      </c>
      <c r="B27" s="246"/>
      <c r="C27" s="246"/>
      <c r="D27" s="246"/>
      <c r="E27" s="246"/>
      <c r="F27" s="246"/>
    </row>
    <row r="28" spans="1:8" s="348" customFormat="1" ht="15.75" customHeight="1">
      <c r="A28" s="375" t="s">
        <v>281</v>
      </c>
      <c r="B28" s="271">
        <v>802</v>
      </c>
      <c r="C28" s="271">
        <v>525</v>
      </c>
      <c r="D28" s="271">
        <v>540</v>
      </c>
      <c r="E28" s="271">
        <v>816</v>
      </c>
      <c r="F28" s="194">
        <v>500</v>
      </c>
    </row>
    <row r="29" spans="1:8" s="348" customFormat="1" ht="15.75" customHeight="1">
      <c r="A29" s="255" t="s">
        <v>295</v>
      </c>
      <c r="B29" s="271"/>
      <c r="C29" s="271"/>
      <c r="D29" s="271"/>
      <c r="E29" s="271"/>
      <c r="F29" s="194"/>
    </row>
    <row r="30" spans="1:8" s="348" customFormat="1" ht="17.25" customHeight="1">
      <c r="A30" s="375" t="s">
        <v>359</v>
      </c>
      <c r="B30" s="271">
        <v>13291</v>
      </c>
      <c r="C30" s="271">
        <v>79007</v>
      </c>
      <c r="D30" s="271">
        <v>117640</v>
      </c>
      <c r="E30" s="271">
        <v>169057</v>
      </c>
      <c r="F30" s="271">
        <v>198502</v>
      </c>
    </row>
    <row r="31" spans="1:8" s="348" customFormat="1" ht="17.25" customHeight="1">
      <c r="A31" s="375" t="s">
        <v>360</v>
      </c>
      <c r="B31" s="271">
        <v>38050</v>
      </c>
      <c r="C31" s="271">
        <v>82936</v>
      </c>
      <c r="D31" s="271">
        <v>103097</v>
      </c>
      <c r="E31" s="271">
        <v>135240</v>
      </c>
      <c r="F31" s="271">
        <v>136260</v>
      </c>
    </row>
    <row r="32" spans="1:8" s="348" customFormat="1" ht="17.25" customHeight="1">
      <c r="A32" s="377" t="s">
        <v>361</v>
      </c>
      <c r="B32" s="271">
        <v>28160</v>
      </c>
      <c r="C32" s="271">
        <v>56269</v>
      </c>
      <c r="D32" s="271">
        <v>60619</v>
      </c>
      <c r="E32" s="271">
        <v>65242</v>
      </c>
      <c r="F32" s="271">
        <v>69963</v>
      </c>
    </row>
    <row r="33" spans="1:6" s="348" customFormat="1" ht="17.25" customHeight="1">
      <c r="A33" s="377" t="s">
        <v>362</v>
      </c>
      <c r="B33" s="271">
        <v>28533</v>
      </c>
      <c r="C33" s="271">
        <v>75222</v>
      </c>
      <c r="D33" s="271">
        <v>84957</v>
      </c>
      <c r="E33" s="271">
        <v>73407</v>
      </c>
      <c r="F33" s="271">
        <v>105825</v>
      </c>
    </row>
    <row r="34" spans="1:6" s="348" customFormat="1" ht="17.25" customHeight="1">
      <c r="A34" s="377" t="s">
        <v>363</v>
      </c>
      <c r="B34" s="271">
        <v>248687</v>
      </c>
      <c r="C34" s="271">
        <v>680226</v>
      </c>
      <c r="D34" s="271">
        <v>765000</v>
      </c>
      <c r="E34" s="271">
        <v>552130</v>
      </c>
      <c r="F34" s="271">
        <v>535785</v>
      </c>
    </row>
    <row r="35" spans="1:6" s="348" customFormat="1" ht="17.25" customHeight="1">
      <c r="A35" s="258" t="s">
        <v>167</v>
      </c>
      <c r="B35" s="44"/>
      <c r="C35" s="44"/>
      <c r="D35" s="44"/>
      <c r="E35" s="44"/>
      <c r="F35" s="44"/>
    </row>
    <row r="36" spans="1:6" s="348" customFormat="1" ht="17.25" customHeight="1">
      <c r="A36" s="314" t="s">
        <v>282</v>
      </c>
      <c r="B36" s="315">
        <v>13749</v>
      </c>
      <c r="C36" s="315">
        <v>32000</v>
      </c>
      <c r="D36" s="315">
        <v>44442</v>
      </c>
      <c r="E36" s="315">
        <v>45722</v>
      </c>
      <c r="F36" s="316">
        <v>14361</v>
      </c>
    </row>
    <row r="37" spans="1:6" s="348" customFormat="1" ht="17.25" customHeight="1">
      <c r="A37" s="314" t="s">
        <v>283</v>
      </c>
      <c r="B37" s="315">
        <v>18429</v>
      </c>
      <c r="C37" s="315">
        <v>50</v>
      </c>
      <c r="D37" s="315">
        <v>43</v>
      </c>
      <c r="E37" s="315">
        <v>19</v>
      </c>
      <c r="F37" s="315">
        <v>23</v>
      </c>
    </row>
    <row r="38" spans="1:6" s="348" customFormat="1" ht="17.25" customHeight="1">
      <c r="A38" s="378" t="s">
        <v>364</v>
      </c>
      <c r="B38" s="272">
        <v>209789</v>
      </c>
      <c r="C38" s="272">
        <v>568469</v>
      </c>
      <c r="D38" s="272">
        <v>554091</v>
      </c>
      <c r="E38" s="272">
        <v>1086776</v>
      </c>
      <c r="F38" s="272">
        <v>948694</v>
      </c>
    </row>
    <row r="39" spans="1:6" s="348" customFormat="1" ht="23.25" customHeight="1">
      <c r="A39" s="379" t="s">
        <v>160</v>
      </c>
      <c r="B39" s="380">
        <v>0</v>
      </c>
      <c r="C39" s="380">
        <v>0</v>
      </c>
      <c r="D39" s="380">
        <v>0</v>
      </c>
      <c r="E39" s="380">
        <v>0</v>
      </c>
      <c r="F39" s="380">
        <v>0</v>
      </c>
    </row>
    <row r="40" spans="1:6" s="348" customFormat="1" ht="16.5" customHeight="1">
      <c r="A40" s="381" t="s">
        <v>167</v>
      </c>
      <c r="B40" s="382">
        <v>0</v>
      </c>
      <c r="C40" s="382">
        <v>0</v>
      </c>
      <c r="D40" s="382">
        <v>0</v>
      </c>
      <c r="E40" s="382">
        <v>0</v>
      </c>
      <c r="F40" s="382">
        <v>0</v>
      </c>
    </row>
    <row r="41" spans="1:6" s="348" customFormat="1" ht="16.5" customHeight="1">
      <c r="A41" s="258" t="s">
        <v>157</v>
      </c>
      <c r="B41" s="263">
        <v>0</v>
      </c>
      <c r="C41" s="263">
        <v>0</v>
      </c>
      <c r="D41" s="263">
        <v>0</v>
      </c>
      <c r="E41" s="263">
        <v>0</v>
      </c>
      <c r="F41" s="263">
        <v>0</v>
      </c>
    </row>
    <row r="42" spans="1:6" s="348" customFormat="1" ht="24.75" customHeight="1">
      <c r="A42" s="258" t="s">
        <v>158</v>
      </c>
      <c r="B42" s="263">
        <v>0</v>
      </c>
      <c r="C42" s="263">
        <v>0</v>
      </c>
      <c r="D42" s="263">
        <v>0</v>
      </c>
      <c r="E42" s="263">
        <v>0</v>
      </c>
      <c r="F42" s="263">
        <v>0</v>
      </c>
    </row>
    <row r="43" spans="1:6" s="348" customFormat="1" ht="24.75" customHeight="1">
      <c r="A43" s="254" t="s">
        <v>159</v>
      </c>
      <c r="B43" s="264">
        <v>5910</v>
      </c>
      <c r="C43" s="264">
        <v>20355</v>
      </c>
      <c r="D43" s="264">
        <v>499278</v>
      </c>
      <c r="E43" s="264">
        <v>208900</v>
      </c>
      <c r="F43" s="265">
        <v>169111</v>
      </c>
    </row>
    <row r="44" spans="1:6" s="348" customFormat="1" ht="25.5" customHeight="1">
      <c r="A44" s="266" t="s">
        <v>310</v>
      </c>
      <c r="B44" s="256"/>
      <c r="C44" s="256"/>
      <c r="D44" s="256"/>
      <c r="E44" s="260"/>
      <c r="F44" s="259"/>
    </row>
    <row r="45" spans="1:6" s="348" customFormat="1" ht="20.25" customHeight="1">
      <c r="A45" s="261" t="s">
        <v>161</v>
      </c>
      <c r="B45" s="263">
        <v>0</v>
      </c>
      <c r="C45" s="256">
        <v>250</v>
      </c>
      <c r="D45" s="256">
        <v>311</v>
      </c>
      <c r="E45" s="259">
        <v>376</v>
      </c>
      <c r="F45" s="259">
        <v>350</v>
      </c>
    </row>
    <row r="46" spans="1:6" s="348" customFormat="1" ht="20.25" customHeight="1">
      <c r="A46" s="261" t="s">
        <v>162</v>
      </c>
      <c r="B46" s="267">
        <v>2781</v>
      </c>
      <c r="C46" s="267">
        <v>2545</v>
      </c>
      <c r="D46" s="256">
        <v>18290</v>
      </c>
      <c r="E46" s="256">
        <v>33134</v>
      </c>
      <c r="F46" s="267">
        <v>28500</v>
      </c>
    </row>
    <row r="47" spans="1:6" s="348" customFormat="1" ht="26.25" customHeight="1">
      <c r="A47" s="261" t="s">
        <v>163</v>
      </c>
      <c r="B47" s="267">
        <v>426</v>
      </c>
      <c r="C47" s="267">
        <v>6763</v>
      </c>
      <c r="D47" s="256">
        <v>4293</v>
      </c>
      <c r="E47" s="256">
        <v>5626</v>
      </c>
      <c r="F47" s="256">
        <v>5000</v>
      </c>
    </row>
    <row r="48" spans="1:6" s="348" customFormat="1" ht="36" customHeight="1">
      <c r="A48" s="261" t="s">
        <v>164</v>
      </c>
      <c r="B48" s="267">
        <v>2703</v>
      </c>
      <c r="C48" s="267">
        <v>10797</v>
      </c>
      <c r="D48" s="267">
        <v>476302</v>
      </c>
      <c r="E48" s="267">
        <v>168989</v>
      </c>
      <c r="F48" s="267">
        <v>137961</v>
      </c>
    </row>
    <row r="49" spans="1:6" s="348" customFormat="1" ht="31.5" customHeight="1">
      <c r="A49" s="254" t="s">
        <v>86</v>
      </c>
      <c r="B49" s="264">
        <v>1260</v>
      </c>
      <c r="C49" s="264">
        <v>5773</v>
      </c>
      <c r="D49" s="262">
        <v>0</v>
      </c>
      <c r="E49" s="265">
        <v>14222</v>
      </c>
      <c r="F49" s="262">
        <v>0</v>
      </c>
    </row>
    <row r="50" spans="1:6" s="348" customFormat="1" ht="17.25" customHeight="1">
      <c r="A50" s="254" t="s">
        <v>87</v>
      </c>
      <c r="B50" s="264"/>
      <c r="C50" s="264"/>
      <c r="D50" s="264"/>
      <c r="E50" s="265"/>
      <c r="F50" s="265"/>
    </row>
    <row r="51" spans="1:6" s="348" customFormat="1" ht="27.75" customHeight="1">
      <c r="A51" s="254" t="s">
        <v>284</v>
      </c>
      <c r="B51" s="262">
        <v>0</v>
      </c>
      <c r="C51" s="262">
        <v>0</v>
      </c>
      <c r="D51" s="262">
        <v>0</v>
      </c>
      <c r="E51" s="262">
        <v>0</v>
      </c>
      <c r="F51" s="262">
        <v>0</v>
      </c>
    </row>
    <row r="52" spans="1:6" s="348" customFormat="1" ht="14.25" customHeight="1">
      <c r="A52" s="254" t="s">
        <v>88</v>
      </c>
      <c r="B52" s="264">
        <v>126410</v>
      </c>
      <c r="C52" s="264">
        <v>167546</v>
      </c>
      <c r="D52" s="264">
        <v>168894</v>
      </c>
      <c r="E52" s="265">
        <v>275243</v>
      </c>
      <c r="F52" s="265">
        <v>369112</v>
      </c>
    </row>
    <row r="53" spans="1:6" s="348" customFormat="1" ht="30" customHeight="1">
      <c r="A53" s="254" t="s">
        <v>89</v>
      </c>
      <c r="B53" s="256"/>
      <c r="C53" s="256"/>
      <c r="D53" s="256"/>
      <c r="E53" s="259"/>
      <c r="F53" s="259"/>
    </row>
    <row r="54" spans="1:6" s="348" customFormat="1" ht="29.25" customHeight="1">
      <c r="A54" s="254" t="s">
        <v>285</v>
      </c>
      <c r="B54" s="264">
        <v>154341</v>
      </c>
      <c r="C54" s="264">
        <v>604379</v>
      </c>
      <c r="D54" s="264">
        <v>788137</v>
      </c>
      <c r="E54" s="264">
        <v>1115939</v>
      </c>
      <c r="F54" s="264">
        <v>1378065</v>
      </c>
    </row>
    <row r="55" spans="1:6" ht="24">
      <c r="A55" s="254" t="s">
        <v>90</v>
      </c>
      <c r="B55" s="264">
        <v>115000</v>
      </c>
      <c r="C55" s="264">
        <v>80000</v>
      </c>
      <c r="D55" s="264">
        <v>45000</v>
      </c>
      <c r="E55" s="268">
        <v>45000</v>
      </c>
      <c r="F55" s="265">
        <v>45000</v>
      </c>
    </row>
    <row r="56" spans="1:6" ht="36">
      <c r="A56" s="254" t="s">
        <v>286</v>
      </c>
      <c r="B56" s="264"/>
      <c r="C56" s="264"/>
      <c r="D56" s="264"/>
      <c r="E56" s="268"/>
      <c r="F56" s="265"/>
    </row>
    <row r="57" spans="1:6" ht="24">
      <c r="A57" s="252" t="s">
        <v>91</v>
      </c>
      <c r="B57" s="263">
        <v>124786</v>
      </c>
      <c r="C57" s="193">
        <v>506597</v>
      </c>
      <c r="D57" s="193">
        <v>467015</v>
      </c>
      <c r="E57" s="269">
        <v>956358</v>
      </c>
      <c r="F57" s="270">
        <v>1154391</v>
      </c>
    </row>
    <row r="58" spans="1:6" ht="24">
      <c r="A58" s="253" t="s">
        <v>92</v>
      </c>
      <c r="B58" s="193"/>
      <c r="C58" s="193"/>
      <c r="D58" s="193"/>
      <c r="E58" s="270"/>
      <c r="F58" s="270"/>
    </row>
    <row r="59" spans="1:6">
      <c r="A59" s="266" t="s">
        <v>167</v>
      </c>
      <c r="B59" s="271"/>
      <c r="C59" s="271"/>
      <c r="D59" s="271"/>
      <c r="E59" s="271"/>
      <c r="F59" s="271"/>
    </row>
    <row r="60" spans="1:6" ht="24">
      <c r="A60" s="266" t="s">
        <v>93</v>
      </c>
      <c r="B60" s="271">
        <v>36160</v>
      </c>
      <c r="C60" s="271">
        <v>165042</v>
      </c>
      <c r="D60" s="271">
        <v>185609</v>
      </c>
      <c r="E60" s="271">
        <v>235122</v>
      </c>
      <c r="F60" s="271">
        <v>279657</v>
      </c>
    </row>
    <row r="61" spans="1:6">
      <c r="A61" s="261" t="s">
        <v>94</v>
      </c>
      <c r="B61" s="271"/>
      <c r="C61" s="271"/>
      <c r="D61" s="271"/>
      <c r="E61" s="271"/>
      <c r="F61" s="271"/>
    </row>
    <row r="62" spans="1:6" ht="24">
      <c r="A62" s="266" t="s">
        <v>95</v>
      </c>
      <c r="B62" s="194">
        <v>26588</v>
      </c>
      <c r="C62" s="194">
        <v>107940</v>
      </c>
      <c r="D62" s="194">
        <v>99506</v>
      </c>
      <c r="E62" s="272">
        <v>200835</v>
      </c>
      <c r="F62" s="246">
        <v>253965</v>
      </c>
    </row>
    <row r="63" spans="1:6">
      <c r="A63" s="261" t="s">
        <v>96</v>
      </c>
      <c r="B63" s="273"/>
      <c r="C63" s="273"/>
      <c r="D63" s="273"/>
      <c r="E63" s="188"/>
      <c r="F63" s="187"/>
    </row>
    <row r="64" spans="1:6" ht="24">
      <c r="A64" s="266" t="s">
        <v>97</v>
      </c>
      <c r="B64" s="271">
        <v>49136</v>
      </c>
      <c r="C64" s="271">
        <v>177305</v>
      </c>
      <c r="D64" s="271">
        <v>131500</v>
      </c>
      <c r="E64" s="271">
        <v>468000</v>
      </c>
      <c r="F64" s="271">
        <v>569765</v>
      </c>
    </row>
    <row r="65" spans="1:6" ht="13.5" customHeight="1">
      <c r="A65" s="261" t="s">
        <v>98</v>
      </c>
      <c r="B65" s="273"/>
      <c r="C65" s="273"/>
      <c r="D65" s="273"/>
      <c r="E65" s="188"/>
      <c r="F65" s="187"/>
    </row>
    <row r="66" spans="1:6" ht="24">
      <c r="A66" s="274" t="s">
        <v>337</v>
      </c>
      <c r="B66" s="263">
        <v>797590</v>
      </c>
      <c r="C66" s="263">
        <v>3009041</v>
      </c>
      <c r="D66" s="263">
        <v>3991253</v>
      </c>
      <c r="E66" s="263">
        <v>5014096</v>
      </c>
      <c r="F66" s="263">
        <v>5300391</v>
      </c>
    </row>
    <row r="67" spans="1:6" ht="24">
      <c r="A67" s="274" t="s">
        <v>338</v>
      </c>
      <c r="B67" s="263">
        <v>1898</v>
      </c>
      <c r="C67" s="263">
        <v>1200</v>
      </c>
      <c r="D67" s="263">
        <v>1035</v>
      </c>
      <c r="E67" s="263">
        <v>752</v>
      </c>
      <c r="F67" s="263">
        <v>1615</v>
      </c>
    </row>
    <row r="68" spans="1:6" ht="24">
      <c r="A68" s="313" t="s">
        <v>339</v>
      </c>
      <c r="B68" s="283">
        <v>20349</v>
      </c>
      <c r="C68" s="283">
        <v>0</v>
      </c>
      <c r="D68" s="283">
        <v>0</v>
      </c>
      <c r="E68" s="283">
        <v>0</v>
      </c>
      <c r="F68" s="283">
        <v>0</v>
      </c>
    </row>
    <row r="69" spans="1:6">
      <c r="E69" s="360"/>
    </row>
    <row r="70" spans="1:6">
      <c r="E70" s="360"/>
    </row>
    <row r="71" spans="1:6">
      <c r="E71" s="360"/>
    </row>
    <row r="72" spans="1:6">
      <c r="E72" s="360"/>
    </row>
    <row r="73" spans="1:6">
      <c r="E73" s="360"/>
    </row>
    <row r="74" spans="1:6">
      <c r="E74" s="360"/>
    </row>
    <row r="75" spans="1:6">
      <c r="E75" s="360"/>
    </row>
    <row r="76" spans="1:6">
      <c r="E76" s="360"/>
    </row>
    <row r="77" spans="1:6">
      <c r="E77" s="360"/>
    </row>
    <row r="78" spans="1:6">
      <c r="E78" s="360"/>
    </row>
    <row r="79" spans="1:6">
      <c r="E79" s="360"/>
    </row>
  </sheetData>
  <phoneticPr fontId="41" type="noConversion"/>
  <pageMargins left="1.2598425196850394" right="1.2598425196850394" top="0.78740157480314965" bottom="2.2440944881889764" header="0.51181102362204722" footer="2.0472440944881889"/>
  <pageSetup paperSize="9" scale="85" firstPageNumber="68" fitToHeight="5" orientation="portrait" useFirstPageNumber="1" r:id="rId1"/>
  <headerFooter alignWithMargins="0">
    <oddFooter>&amp;CTKQG, NSNN - National accounts and state budget   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topLeftCell="A49" workbookViewId="0">
      <selection activeCell="A48" sqref="A48"/>
    </sheetView>
  </sheetViews>
  <sheetFormatPr defaultColWidth="9.140625" defaultRowHeight="12.75"/>
  <cols>
    <col min="1" max="1" width="40.140625" style="344" customWidth="1"/>
    <col min="2" max="4" width="8" style="358" customWidth="1"/>
    <col min="5" max="5" width="8" style="344" customWidth="1"/>
    <col min="6" max="6" width="9.5703125" style="344" customWidth="1"/>
    <col min="7" max="16384" width="9.140625" style="344"/>
  </cols>
  <sheetData>
    <row r="1" spans="1:6" ht="18" customHeight="1">
      <c r="A1" s="3" t="s">
        <v>208</v>
      </c>
      <c r="B1" s="38"/>
      <c r="C1" s="38"/>
      <c r="D1" s="38"/>
      <c r="E1" s="360"/>
    </row>
    <row r="2" spans="1:6" ht="18" customHeight="1">
      <c r="A2" s="27" t="s">
        <v>268</v>
      </c>
      <c r="B2" s="39"/>
      <c r="C2" s="39"/>
      <c r="D2" s="39"/>
      <c r="E2" s="360"/>
    </row>
    <row r="3" spans="1:6" ht="8.25" customHeight="1">
      <c r="A3" s="28"/>
      <c r="B3" s="40"/>
      <c r="C3" s="40"/>
      <c r="D3" s="40"/>
      <c r="E3" s="360"/>
      <c r="F3" s="360"/>
    </row>
    <row r="4" spans="1:6" ht="8.25" customHeight="1">
      <c r="A4" s="28"/>
      <c r="B4" s="40"/>
      <c r="C4" s="40"/>
      <c r="D4" s="40"/>
      <c r="E4" s="360"/>
      <c r="F4" s="360"/>
    </row>
    <row r="5" spans="1:6" ht="18" customHeight="1">
      <c r="A5" s="370"/>
      <c r="B5" s="371"/>
      <c r="C5" s="371"/>
      <c r="D5" s="371"/>
      <c r="E5" s="349"/>
      <c r="F5" s="20" t="s">
        <v>145</v>
      </c>
    </row>
    <row r="6" spans="1:6" ht="25.5">
      <c r="A6" s="363"/>
      <c r="B6" s="383">
        <v>2005</v>
      </c>
      <c r="C6" s="383">
        <v>2009</v>
      </c>
      <c r="D6" s="383">
        <v>2010</v>
      </c>
      <c r="E6" s="384">
        <v>2011</v>
      </c>
      <c r="F6" s="41" t="s">
        <v>156</v>
      </c>
    </row>
    <row r="7" spans="1:6">
      <c r="A7" s="360"/>
      <c r="B7" s="385"/>
      <c r="C7" s="385"/>
      <c r="D7" s="385"/>
      <c r="E7" s="360"/>
    </row>
    <row r="8" spans="1:6" ht="15.6" customHeight="1">
      <c r="A8" s="274" t="s">
        <v>308</v>
      </c>
      <c r="B8" s="285">
        <v>100</v>
      </c>
      <c r="C8" s="285">
        <v>100</v>
      </c>
      <c r="D8" s="285">
        <v>100</v>
      </c>
      <c r="E8" s="285">
        <v>100</v>
      </c>
      <c r="F8" s="285">
        <v>100</v>
      </c>
    </row>
    <row r="9" spans="1:6" ht="17.25" customHeight="1">
      <c r="A9" s="274" t="s">
        <v>166</v>
      </c>
      <c r="B9" s="275">
        <v>0.66054242742979752</v>
      </c>
      <c r="C9" s="275">
        <v>0.60604763607448009</v>
      </c>
      <c r="D9" s="275">
        <v>0.57774043832631472</v>
      </c>
      <c r="E9" s="275">
        <v>0.60753695387871309</v>
      </c>
      <c r="F9" s="275">
        <v>0.54166017119192633</v>
      </c>
    </row>
    <row r="10" spans="1:6" ht="17.25" customHeight="1">
      <c r="A10" s="253" t="s">
        <v>296</v>
      </c>
      <c r="B10" s="275"/>
      <c r="C10" s="275"/>
      <c r="D10" s="275"/>
      <c r="E10" s="275"/>
      <c r="F10" s="275"/>
    </row>
    <row r="11" spans="1:6" s="348" customFormat="1" ht="33" customHeight="1">
      <c r="A11" s="274" t="s">
        <v>309</v>
      </c>
      <c r="B11" s="275">
        <v>0.60824997590422036</v>
      </c>
      <c r="C11" s="275">
        <v>0.52880205359191801</v>
      </c>
      <c r="D11" s="275">
        <v>0.52250613293985382</v>
      </c>
      <c r="E11" s="275">
        <v>0.51606964827727098</v>
      </c>
      <c r="F11" s="275">
        <v>0.41546127782404474</v>
      </c>
    </row>
    <row r="12" spans="1:6" s="348" customFormat="1" ht="18.75" customHeight="1">
      <c r="A12" s="276" t="s">
        <v>165</v>
      </c>
      <c r="B12" s="275">
        <v>0.43940309515528159</v>
      </c>
      <c r="C12" s="275">
        <v>0.39491710078808956</v>
      </c>
      <c r="D12" s="275">
        <v>0.34494489874942669</v>
      </c>
      <c r="E12" s="275">
        <v>0.35737168574263928</v>
      </c>
      <c r="F12" s="275">
        <v>0.20105179682869243</v>
      </c>
    </row>
    <row r="13" spans="1:6" s="348" customFormat="1" ht="29.25" customHeight="1">
      <c r="A13" s="377" t="s">
        <v>84</v>
      </c>
      <c r="B13" s="275">
        <v>0.2016670088965809</v>
      </c>
      <c r="C13" s="275">
        <v>0.1596942179067177</v>
      </c>
      <c r="D13" s="275">
        <v>0.14554670862604407</v>
      </c>
      <c r="E13" s="275">
        <v>0.1581826473047904</v>
      </c>
      <c r="F13" s="275">
        <v>0.20105179682869243</v>
      </c>
    </row>
    <row r="14" spans="1:6" s="348" customFormat="1" ht="28.5" customHeight="1">
      <c r="A14" s="277" t="s">
        <v>85</v>
      </c>
      <c r="B14" s="275"/>
      <c r="C14" s="275"/>
      <c r="D14" s="275"/>
      <c r="E14" s="275"/>
      <c r="F14" s="275"/>
    </row>
    <row r="15" spans="1:6" s="348" customFormat="1" ht="17.25" customHeight="1">
      <c r="A15" s="278" t="s">
        <v>167</v>
      </c>
      <c r="B15" s="275"/>
      <c r="C15" s="275"/>
      <c r="D15" s="275"/>
      <c r="E15" s="275"/>
      <c r="F15" s="275"/>
    </row>
    <row r="16" spans="1:6" s="348" customFormat="1" ht="27.75" customHeight="1">
      <c r="A16" s="279" t="s">
        <v>330</v>
      </c>
      <c r="B16" s="275">
        <v>0.14131106184862821</v>
      </c>
      <c r="C16" s="275">
        <v>6.4812873526763556E-2</v>
      </c>
      <c r="D16" s="275">
        <v>6.6652300689212102E-2</v>
      </c>
      <c r="E16" s="275">
        <v>0.11630180792629041</v>
      </c>
      <c r="F16" s="275">
        <v>0.16354297191090708</v>
      </c>
    </row>
    <row r="17" spans="1:8" s="348" customFormat="1" ht="26.25" customHeight="1">
      <c r="A17" s="279" t="s">
        <v>331</v>
      </c>
      <c r="B17" s="275">
        <v>4.4026132396880538E-3</v>
      </c>
      <c r="C17" s="275">
        <v>2.6805870150108297E-3</v>
      </c>
      <c r="D17" s="275">
        <v>3.1713171196483285E-3</v>
      </c>
      <c r="E17" s="275">
        <v>3.3969870700637432E-3</v>
      </c>
      <c r="F17" s="275">
        <v>4.08542586008649E-3</v>
      </c>
      <c r="H17" s="35"/>
    </row>
    <row r="18" spans="1:8" s="348" customFormat="1" ht="27.75" customHeight="1">
      <c r="A18" s="278" t="s">
        <v>332</v>
      </c>
      <c r="B18" s="275">
        <v>3.942069555087143E-2</v>
      </c>
      <c r="C18" s="275">
        <v>2.0927791115485574E-2</v>
      </c>
      <c r="D18" s="275">
        <v>1.8626254588617001E-2</v>
      </c>
      <c r="E18" s="275">
        <v>1.7397436201526128E-2</v>
      </c>
      <c r="F18" s="275">
        <v>1.8479252123610287E-2</v>
      </c>
    </row>
    <row r="19" spans="1:8" s="348" customFormat="1" ht="19.5" customHeight="1">
      <c r="A19" s="278" t="s">
        <v>333</v>
      </c>
      <c r="B19" s="275">
        <v>8.9322007618456954E-3</v>
      </c>
      <c r="C19" s="275">
        <v>1.1901013454015659E-2</v>
      </c>
      <c r="D19" s="275">
        <v>1.165453719278235E-2</v>
      </c>
      <c r="E19" s="275">
        <v>1.5048390663268468E-2</v>
      </c>
      <c r="F19" s="275">
        <v>2.0837410086413682E-2</v>
      </c>
    </row>
    <row r="20" spans="1:8" s="348" customFormat="1" ht="19.5" customHeight="1">
      <c r="A20" s="278" t="s">
        <v>334</v>
      </c>
      <c r="B20" s="275">
        <v>4.8422040723962939E-3</v>
      </c>
      <c r="C20" s="275">
        <v>2.4716903022369485E-3</v>
      </c>
      <c r="D20" s="275">
        <v>2.1689708606411088E-3</v>
      </c>
      <c r="E20" s="275">
        <v>1.958733464578677E-3</v>
      </c>
      <c r="F20" s="275">
        <v>2.3766331700591447E-3</v>
      </c>
    </row>
    <row r="21" spans="1:8" s="348" customFormat="1" ht="15.75" customHeight="1">
      <c r="A21" s="375" t="s">
        <v>277</v>
      </c>
      <c r="B21" s="275">
        <v>3.2502482912949285E-2</v>
      </c>
      <c r="C21" s="275">
        <v>4.117460944319877E-2</v>
      </c>
      <c r="D21" s="275">
        <v>3.1643864422704143E-2</v>
      </c>
      <c r="E21" s="275">
        <v>3.2477579770568039E-2</v>
      </c>
      <c r="F21" s="275">
        <v>4.9817029855716281E-2</v>
      </c>
    </row>
    <row r="22" spans="1:8" s="348" customFormat="1" ht="15.75" customHeight="1">
      <c r="A22" s="255" t="s">
        <v>293</v>
      </c>
      <c r="B22" s="275"/>
      <c r="C22" s="275"/>
      <c r="D22" s="275"/>
      <c r="E22" s="275"/>
      <c r="F22" s="275"/>
    </row>
    <row r="23" spans="1:8" s="348" customFormat="1" ht="15.75" customHeight="1">
      <c r="A23" s="375" t="s">
        <v>278</v>
      </c>
      <c r="B23" s="275">
        <v>3.0487237617912173E-2</v>
      </c>
      <c r="C23" s="275">
        <v>1.747520113932572E-2</v>
      </c>
      <c r="D23" s="275">
        <v>1.6608315724760802E-2</v>
      </c>
      <c r="E23" s="275">
        <v>1.2483195826673512E-2</v>
      </c>
      <c r="F23" s="275">
        <v>9.8034478453644831E-3</v>
      </c>
    </row>
    <row r="24" spans="1:8" s="348" customFormat="1" ht="15.75" customHeight="1">
      <c r="A24" s="255" t="s">
        <v>292</v>
      </c>
      <c r="B24" s="275"/>
      <c r="C24" s="275"/>
      <c r="D24" s="275"/>
      <c r="E24" s="275"/>
      <c r="F24" s="275"/>
    </row>
    <row r="25" spans="1:8" s="376" customFormat="1" ht="15.75" customHeight="1">
      <c r="A25" s="375" t="s">
        <v>279</v>
      </c>
      <c r="B25" s="275">
        <v>1.2581349447473295E-2</v>
      </c>
      <c r="C25" s="275">
        <v>9.9175620381305122E-3</v>
      </c>
      <c r="D25" s="275">
        <v>5.9882944880299159E-3</v>
      </c>
      <c r="E25" s="275">
        <v>9.395512664053491E-3</v>
      </c>
      <c r="F25" s="275">
        <v>9.8035571661174749E-3</v>
      </c>
    </row>
    <row r="26" spans="1:8" s="376" customFormat="1" ht="15.75" customHeight="1">
      <c r="A26" s="255" t="s">
        <v>291</v>
      </c>
      <c r="B26" s="275"/>
      <c r="C26" s="275"/>
      <c r="D26" s="275"/>
      <c r="E26" s="275"/>
      <c r="F26" s="275"/>
    </row>
    <row r="27" spans="1:8" s="348" customFormat="1" ht="15.75" customHeight="1">
      <c r="A27" s="375" t="s">
        <v>280</v>
      </c>
      <c r="B27" s="275">
        <v>0.12609593891824616</v>
      </c>
      <c r="C27" s="275">
        <v>9.1126845286062699E-2</v>
      </c>
      <c r="D27" s="275">
        <v>9.1306233990549199E-2</v>
      </c>
      <c r="E27" s="275">
        <v>0.10382635904349535</v>
      </c>
      <c r="F27" s="275">
        <v>0.13162776196149417</v>
      </c>
    </row>
    <row r="28" spans="1:8" s="348" customFormat="1" ht="21.75" customHeight="1">
      <c r="A28" s="255" t="s">
        <v>290</v>
      </c>
      <c r="B28" s="275"/>
      <c r="C28" s="275"/>
      <c r="D28" s="275"/>
      <c r="E28" s="275"/>
      <c r="F28" s="275"/>
    </row>
    <row r="29" spans="1:8" s="348" customFormat="1" ht="15.75" customHeight="1">
      <c r="A29" s="375" t="s">
        <v>281</v>
      </c>
      <c r="B29" s="275">
        <v>3.3608374435844461E-4</v>
      </c>
      <c r="C29" s="275">
        <v>8.0051660004589633E-5</v>
      </c>
      <c r="D29" s="275">
        <v>6.3866310308424601E-5</v>
      </c>
      <c r="E29" s="275">
        <v>7.8043286479306665E-5</v>
      </c>
      <c r="F29" s="275">
        <v>5.4660376496300501E-5</v>
      </c>
    </row>
    <row r="30" spans="1:8" s="348" customFormat="1" ht="15.75" customHeight="1">
      <c r="A30" s="255" t="s">
        <v>295</v>
      </c>
      <c r="B30" s="275"/>
      <c r="C30" s="275"/>
      <c r="D30" s="275"/>
      <c r="E30" s="275"/>
      <c r="F30" s="275"/>
    </row>
    <row r="31" spans="1:8" s="348" customFormat="1" ht="15.75" customHeight="1">
      <c r="A31" s="375" t="s">
        <v>359</v>
      </c>
      <c r="B31" s="275">
        <v>5.5696870901098348E-3</v>
      </c>
      <c r="C31" s="275">
        <v>1.2046936194252596E-2</v>
      </c>
      <c r="D31" s="275">
        <v>1.3913393971635315E-2</v>
      </c>
      <c r="E31" s="275">
        <v>1.6168828287171748E-2</v>
      </c>
      <c r="F31" s="275">
        <v>2.1700388110537275E-2</v>
      </c>
    </row>
    <row r="32" spans="1:8" s="348" customFormat="1" ht="15.75" customHeight="1">
      <c r="A32" s="375" t="s">
        <v>360</v>
      </c>
      <c r="B32" s="275">
        <v>1.5945120290322717E-2</v>
      </c>
      <c r="C32" s="275">
        <v>1.2646027569791706E-2</v>
      </c>
      <c r="D32" s="275">
        <v>1.2193379618273428E-2</v>
      </c>
      <c r="E32" s="275">
        <v>1.2934527038555679E-2</v>
      </c>
      <c r="F32" s="275">
        <v>1.4896045802771806E-2</v>
      </c>
    </row>
    <row r="33" spans="1:7" s="348" customFormat="1" ht="15.75" customHeight="1">
      <c r="A33" s="377" t="s">
        <v>361</v>
      </c>
      <c r="B33" s="275">
        <v>1.180064618595237E-2</v>
      </c>
      <c r="C33" s="275">
        <v>8.5798606796157213E-3</v>
      </c>
      <c r="D33" s="275">
        <v>7.1694664159007247E-3</v>
      </c>
      <c r="E33" s="275">
        <v>6.2398285496114286E-3</v>
      </c>
      <c r="F33" s="275">
        <v>7.6484078416213406E-3</v>
      </c>
    </row>
    <row r="34" spans="1:7" s="348" customFormat="1" ht="15.75" customHeight="1">
      <c r="A34" s="377" t="s">
        <v>362</v>
      </c>
      <c r="B34" s="275">
        <v>1.1956954461071697E-2</v>
      </c>
      <c r="C34" s="275">
        <v>1.1469801845457601E-2</v>
      </c>
      <c r="D34" s="275">
        <v>1.0047944675690425E-2</v>
      </c>
      <c r="E34" s="275">
        <v>7.0207396208167459E-3</v>
      </c>
      <c r="F34" s="275">
        <v>1.1568868685441996E-2</v>
      </c>
    </row>
    <row r="35" spans="1:7" s="348" customFormat="1" ht="15.75" customHeight="1">
      <c r="A35" s="377" t="s">
        <v>363</v>
      </c>
      <c r="B35" s="275">
        <v>0.10421403757265402</v>
      </c>
      <c r="C35" s="275">
        <v>0.10372041995863235</v>
      </c>
      <c r="D35" s="275">
        <v>9.0477272936934861E-2</v>
      </c>
      <c r="E35" s="275">
        <v>5.2806421279190677E-2</v>
      </c>
      <c r="F35" s="275">
        <v>5.8572419642140702E-2</v>
      </c>
    </row>
    <row r="36" spans="1:7" s="348" customFormat="1" ht="15.75" customHeight="1">
      <c r="A36" s="278" t="s">
        <v>167</v>
      </c>
      <c r="B36" s="275"/>
      <c r="C36" s="275"/>
      <c r="D36" s="275"/>
      <c r="E36" s="275"/>
      <c r="F36" s="275"/>
    </row>
    <row r="37" spans="1:7" s="348" customFormat="1" ht="15.75" customHeight="1">
      <c r="A37" s="319" t="s">
        <v>335</v>
      </c>
      <c r="B37" s="320">
        <v>5.7616152134467025E-3</v>
      </c>
      <c r="C37" s="320">
        <v>4.8793392764702251E-3</v>
      </c>
      <c r="D37" s="320">
        <v>5.2561973383833446E-3</v>
      </c>
      <c r="E37" s="320">
        <v>4.3729107161848768E-3</v>
      </c>
      <c r="F37" s="320">
        <v>1.5699553337267423E-3</v>
      </c>
      <c r="G37" s="350"/>
    </row>
    <row r="38" spans="1:7" s="348" customFormat="1" ht="25.5" customHeight="1">
      <c r="A38" s="319" t="s">
        <v>336</v>
      </c>
      <c r="B38" s="320">
        <v>7.7228021506007185E-3</v>
      </c>
      <c r="C38" s="320">
        <v>7.6239676194847262E-6</v>
      </c>
      <c r="D38" s="320">
        <v>5.0856506356708484E-6</v>
      </c>
      <c r="E38" s="320">
        <v>1.8171843665524838E-6</v>
      </c>
      <c r="F38" s="320">
        <v>2.5143773188298218E-6</v>
      </c>
      <c r="G38" s="350"/>
    </row>
    <row r="39" spans="1:7" s="348" customFormat="1" ht="15.75" customHeight="1">
      <c r="A39" s="386" t="s">
        <v>364</v>
      </c>
      <c r="B39" s="320">
        <v>8.7913556914231597E-2</v>
      </c>
      <c r="C39" s="320">
        <v>8.6679784973617266E-2</v>
      </c>
      <c r="D39" s="320">
        <v>6.5532866194639439E-2</v>
      </c>
      <c r="E39" s="320">
        <v>0.10394065037602326</v>
      </c>
      <c r="F39" s="320">
        <v>0.10371194243956257</v>
      </c>
      <c r="G39" s="350"/>
    </row>
    <row r="40" spans="1:7" s="348" customFormat="1" ht="16.5" customHeight="1">
      <c r="A40" s="321" t="s">
        <v>160</v>
      </c>
      <c r="B40" s="322">
        <v>0</v>
      </c>
      <c r="C40" s="323">
        <v>0</v>
      </c>
      <c r="D40" s="323">
        <v>0</v>
      </c>
      <c r="E40" s="323">
        <v>0</v>
      </c>
      <c r="F40" s="323">
        <v>0</v>
      </c>
      <c r="G40" s="350"/>
    </row>
    <row r="41" spans="1:7" s="348" customFormat="1" ht="16.5" customHeight="1">
      <c r="A41" s="319" t="s">
        <v>167</v>
      </c>
      <c r="B41" s="323"/>
      <c r="C41" s="323"/>
      <c r="D41" s="323"/>
      <c r="E41" s="323"/>
      <c r="F41" s="323"/>
      <c r="G41" s="350"/>
    </row>
    <row r="42" spans="1:7" s="348" customFormat="1" ht="24.75" customHeight="1">
      <c r="A42" s="319" t="s">
        <v>157</v>
      </c>
      <c r="B42" s="323">
        <v>0</v>
      </c>
      <c r="C42" s="323">
        <v>0</v>
      </c>
      <c r="D42" s="323">
        <v>0</v>
      </c>
      <c r="E42" s="323">
        <v>0</v>
      </c>
      <c r="F42" s="323">
        <v>0</v>
      </c>
      <c r="G42" s="350"/>
    </row>
    <row r="43" spans="1:7" s="348" customFormat="1" ht="24.75" customHeight="1">
      <c r="A43" s="278" t="s">
        <v>158</v>
      </c>
      <c r="B43" s="280">
        <v>0</v>
      </c>
      <c r="C43" s="280">
        <v>0</v>
      </c>
      <c r="D43" s="280">
        <v>0</v>
      </c>
      <c r="E43" s="280">
        <v>0</v>
      </c>
      <c r="F43" s="280">
        <v>0</v>
      </c>
    </row>
    <row r="44" spans="1:7" s="348" customFormat="1" ht="25.5" customHeight="1">
      <c r="A44" s="276" t="s">
        <v>159</v>
      </c>
      <c r="B44" s="275">
        <v>2.4766270937137255E-3</v>
      </c>
      <c r="C44" s="275">
        <v>3.1037172178922322E-3</v>
      </c>
      <c r="D44" s="275">
        <v>5.9050080885499297E-2</v>
      </c>
      <c r="E44" s="275">
        <v>1.9979463903832307E-2</v>
      </c>
      <c r="F44" s="275">
        <v>1.8487341859331739E-2</v>
      </c>
    </row>
    <row r="45" spans="1:7" s="348" customFormat="1" ht="15" customHeight="1">
      <c r="A45" s="281" t="s">
        <v>310</v>
      </c>
      <c r="B45" s="275"/>
      <c r="C45" s="275"/>
      <c r="D45" s="275"/>
      <c r="E45" s="275"/>
      <c r="F45" s="275"/>
    </row>
    <row r="46" spans="1:7" s="348" customFormat="1" ht="15" customHeight="1">
      <c r="A46" s="278" t="s">
        <v>161</v>
      </c>
      <c r="B46" s="280">
        <v>0</v>
      </c>
      <c r="C46" s="275">
        <v>3.8119838097423633E-5</v>
      </c>
      <c r="D46" s="275">
        <v>3.6782263899851951E-5</v>
      </c>
      <c r="E46" s="275">
        <v>3.596112220124915E-5</v>
      </c>
      <c r="F46" s="275">
        <v>3.8262263547410336E-5</v>
      </c>
    </row>
    <row r="47" spans="1:7" s="348" customFormat="1" ht="15" customHeight="1">
      <c r="A47" s="278" t="s">
        <v>162</v>
      </c>
      <c r="B47" s="275">
        <v>1.1653976222703673E-3</v>
      </c>
      <c r="C47" s="275">
        <v>3.8805995183177259E-4</v>
      </c>
      <c r="D47" s="275">
        <v>2.1631755843353447E-3</v>
      </c>
      <c r="E47" s="275">
        <v>3.1689782527026312E-3</v>
      </c>
      <c r="F47" s="275">
        <v>3.1156414602891273E-3</v>
      </c>
    </row>
    <row r="48" spans="1:7" s="348" customFormat="1" ht="30.75" customHeight="1">
      <c r="A48" s="278" t="s">
        <v>163</v>
      </c>
      <c r="B48" s="275">
        <v>1.7851829812555786E-4</v>
      </c>
      <c r="C48" s="275">
        <v>1.0312178602115041E-3</v>
      </c>
      <c r="D48" s="275">
        <v>5.0773716695197565E-4</v>
      </c>
      <c r="E48" s="275">
        <v>5.3807785506443547E-4</v>
      </c>
      <c r="F48" s="275">
        <v>5.4660376496300472E-4</v>
      </c>
    </row>
    <row r="49" spans="1:6" s="348" customFormat="1" ht="27" customHeight="1">
      <c r="A49" s="278" t="s">
        <v>164</v>
      </c>
      <c r="B49" s="275">
        <v>1.1327111733178002E-3</v>
      </c>
      <c r="C49" s="275">
        <v>1.6463195677515318E-3</v>
      </c>
      <c r="D49" s="275">
        <v>5.6332687652820845E-2</v>
      </c>
      <c r="E49" s="275">
        <v>1.6162324679965142E-2</v>
      </c>
      <c r="F49" s="275">
        <v>1.508200040361222E-2</v>
      </c>
    </row>
    <row r="50" spans="1:6" s="348" customFormat="1" ht="17.25" customHeight="1">
      <c r="A50" s="276" t="s">
        <v>86</v>
      </c>
      <c r="B50" s="275">
        <v>5.2801186769531197E-4</v>
      </c>
      <c r="C50" s="275">
        <v>8.8026330134570658E-4</v>
      </c>
      <c r="D50" s="275">
        <v>0</v>
      </c>
      <c r="E50" s="275">
        <v>1.3602103190057592E-3</v>
      </c>
      <c r="F50" s="275">
        <v>0</v>
      </c>
    </row>
    <row r="51" spans="1:6" s="348" customFormat="1" ht="17.25" customHeight="1">
      <c r="A51" s="276" t="s">
        <v>87</v>
      </c>
      <c r="B51" s="275"/>
      <c r="C51" s="275"/>
      <c r="D51" s="275"/>
      <c r="E51" s="275"/>
      <c r="F51" s="275"/>
    </row>
    <row r="52" spans="1:6" s="348" customFormat="1" ht="27" customHeight="1">
      <c r="A52" s="276" t="s">
        <v>284</v>
      </c>
      <c r="B52" s="280">
        <v>0</v>
      </c>
      <c r="C52" s="280">
        <v>0</v>
      </c>
      <c r="D52" s="280">
        <v>0</v>
      </c>
      <c r="E52" s="280">
        <v>0</v>
      </c>
      <c r="F52" s="280">
        <v>0</v>
      </c>
    </row>
    <row r="53" spans="1:6" s="348" customFormat="1" ht="17.25" customHeight="1">
      <c r="A53" s="276" t="s">
        <v>88</v>
      </c>
      <c r="B53" s="275">
        <v>5.2973000155051103E-2</v>
      </c>
      <c r="C53" s="275">
        <v>2.5547305575483761E-2</v>
      </c>
      <c r="D53" s="275">
        <v>1.9975252987464935E-2</v>
      </c>
      <c r="E53" s="275">
        <v>2.632459350542133E-2</v>
      </c>
      <c r="F53" s="275">
        <v>4.0351601778604924E-2</v>
      </c>
    </row>
    <row r="54" spans="1:6" s="348" customFormat="1" ht="13.5" customHeight="1">
      <c r="A54" s="276" t="s">
        <v>89</v>
      </c>
      <c r="B54" s="275"/>
      <c r="C54" s="275"/>
      <c r="D54" s="275"/>
      <c r="E54" s="275"/>
      <c r="F54" s="275"/>
    </row>
    <row r="55" spans="1:6" ht="24">
      <c r="A55" s="276" t="s">
        <v>285</v>
      </c>
      <c r="B55" s="275">
        <v>6.4677682279335041E-2</v>
      </c>
      <c r="C55" s="275">
        <v>9.2155318517931184E-2</v>
      </c>
      <c r="D55" s="275">
        <v>9.3213707791760816E-2</v>
      </c>
      <c r="E55" s="275">
        <v>0.10672983709611643</v>
      </c>
      <c r="F55" s="275">
        <v>0.15065110347274863</v>
      </c>
    </row>
    <row r="56" spans="1:6" ht="24">
      <c r="A56" s="276" t="s">
        <v>90</v>
      </c>
      <c r="B56" s="275">
        <v>4.8191559353143558E-2</v>
      </c>
      <c r="C56" s="275">
        <v>1.2198348191175563E-2</v>
      </c>
      <c r="D56" s="275">
        <v>5.3221925257020504E-3</v>
      </c>
      <c r="E56" s="275">
        <v>4.3038577102558822E-3</v>
      </c>
      <c r="F56" s="275">
        <v>4.9194338846670427E-3</v>
      </c>
    </row>
    <row r="57" spans="1:6" ht="36">
      <c r="A57" s="276" t="s">
        <v>286</v>
      </c>
      <c r="B57" s="275"/>
      <c r="C57" s="275"/>
      <c r="D57" s="275"/>
      <c r="E57" s="275"/>
      <c r="F57" s="275"/>
    </row>
    <row r="58" spans="1:6" ht="18" customHeight="1">
      <c r="A58" s="274" t="s">
        <v>91</v>
      </c>
      <c r="B58" s="275">
        <v>5.2292451525577148E-2</v>
      </c>
      <c r="C58" s="275">
        <v>7.7245582482562081E-2</v>
      </c>
      <c r="D58" s="275">
        <v>5.5234305386460958E-2</v>
      </c>
      <c r="E58" s="275">
        <v>9.1467305601442117E-2</v>
      </c>
      <c r="F58" s="275">
        <v>0.12619889336788159</v>
      </c>
    </row>
    <row r="59" spans="1:6" ht="24">
      <c r="A59" s="282" t="s">
        <v>92</v>
      </c>
      <c r="B59" s="275"/>
      <c r="C59" s="275"/>
      <c r="D59" s="275"/>
      <c r="E59" s="275"/>
      <c r="F59" s="275"/>
    </row>
    <row r="60" spans="1:6">
      <c r="A60" s="281" t="s">
        <v>167</v>
      </c>
      <c r="B60" s="275"/>
      <c r="C60" s="275"/>
      <c r="D60" s="275"/>
      <c r="E60" s="275"/>
      <c r="F60" s="275"/>
    </row>
    <row r="61" spans="1:6" ht="24">
      <c r="A61" s="281" t="s">
        <v>93</v>
      </c>
      <c r="B61" s="275">
        <v>1.5153102488779747E-2</v>
      </c>
      <c r="C61" s="275">
        <v>2.5165497277099963E-2</v>
      </c>
      <c r="D61" s="275">
        <v>2.1952151833400709E-2</v>
      </c>
      <c r="E61" s="275">
        <v>2.2487369612239634E-2</v>
      </c>
      <c r="F61" s="275">
        <v>3.0572313819651805E-2</v>
      </c>
    </row>
    <row r="62" spans="1:6">
      <c r="A62" s="278" t="s">
        <v>94</v>
      </c>
      <c r="B62" s="275"/>
      <c r="C62" s="275"/>
      <c r="D62" s="275"/>
      <c r="E62" s="275"/>
      <c r="F62" s="275"/>
    </row>
    <row r="63" spans="1:6" ht="24">
      <c r="A63" s="281" t="s">
        <v>95</v>
      </c>
      <c r="B63" s="275">
        <v>1.114188852244679E-2</v>
      </c>
      <c r="C63" s="275">
        <v>1.6458621296943629E-2</v>
      </c>
      <c r="D63" s="275">
        <v>1.1768668654722404E-2</v>
      </c>
      <c r="E63" s="275">
        <v>1.9208116960872004E-2</v>
      </c>
      <c r="F63" s="275">
        <v>2.77636450337659E-2</v>
      </c>
    </row>
    <row r="64" spans="1:6">
      <c r="A64" s="278" t="s">
        <v>96</v>
      </c>
      <c r="B64" s="275"/>
      <c r="C64" s="275"/>
      <c r="D64" s="275"/>
      <c r="E64" s="275"/>
      <c r="F64" s="275"/>
    </row>
    <row r="65" spans="1:6" ht="24">
      <c r="A65" s="281" t="s">
        <v>97</v>
      </c>
      <c r="B65" s="275">
        <v>2.0590786611965756E-2</v>
      </c>
      <c r="C65" s="275">
        <v>2.7035351575454787E-2</v>
      </c>
      <c r="D65" s="275">
        <v>1.5552629269551548E-2</v>
      </c>
      <c r="E65" s="275">
        <v>4.476012018666118E-2</v>
      </c>
      <c r="F65" s="275">
        <v>6.2287138828829282E-2</v>
      </c>
    </row>
    <row r="66" spans="1:6">
      <c r="A66" s="278" t="s">
        <v>98</v>
      </c>
      <c r="B66" s="275"/>
      <c r="C66" s="275"/>
      <c r="D66" s="275"/>
      <c r="E66" s="275"/>
      <c r="F66" s="275"/>
    </row>
    <row r="67" spans="1:6" ht="24">
      <c r="A67" s="274" t="s">
        <v>337</v>
      </c>
      <c r="B67" s="275">
        <v>0.33423570282151105</v>
      </c>
      <c r="C67" s="275">
        <v>0.4588166229940388</v>
      </c>
      <c r="D67" s="275">
        <v>0.47204926410635301</v>
      </c>
      <c r="E67" s="275">
        <v>0.47955457176807065</v>
      </c>
      <c r="F67" s="275">
        <v>0.57944273527520518</v>
      </c>
    </row>
    <row r="68" spans="1:6" ht="24">
      <c r="A68" s="274" t="s">
        <v>338</v>
      </c>
      <c r="B68" s="275">
        <v>7.9537025784579538E-4</v>
      </c>
      <c r="C68" s="275">
        <v>1.8297522286763344E-4</v>
      </c>
      <c r="D68" s="275">
        <v>1.2241042809114715E-4</v>
      </c>
      <c r="E68" s="275">
        <v>7.1922244402498301E-5</v>
      </c>
      <c r="F68" s="275">
        <v>1.7655301608305053E-4</v>
      </c>
    </row>
    <row r="69" spans="1:6" ht="24">
      <c r="A69" s="274" t="s">
        <v>339</v>
      </c>
      <c r="B69" s="275">
        <v>8.5273916632792896E-3</v>
      </c>
      <c r="C69" s="280">
        <v>0</v>
      </c>
      <c r="D69" s="280">
        <v>0</v>
      </c>
      <c r="E69" s="280">
        <v>0</v>
      </c>
      <c r="F69" s="280">
        <v>0</v>
      </c>
    </row>
    <row r="70" spans="1:6">
      <c r="A70" s="349"/>
      <c r="B70" s="371"/>
      <c r="C70" s="371"/>
      <c r="D70" s="371"/>
      <c r="E70" s="349"/>
      <c r="F70" s="349"/>
    </row>
    <row r="71" spans="1:6">
      <c r="E71" s="360"/>
    </row>
    <row r="72" spans="1:6">
      <c r="E72" s="360"/>
    </row>
    <row r="73" spans="1:6">
      <c r="E73" s="360"/>
    </row>
    <row r="74" spans="1:6">
      <c r="E74" s="360"/>
    </row>
    <row r="75" spans="1:6">
      <c r="E75" s="360"/>
    </row>
    <row r="76" spans="1:6">
      <c r="E76" s="360"/>
    </row>
    <row r="77" spans="1:6">
      <c r="E77" s="360"/>
    </row>
    <row r="78" spans="1:6">
      <c r="E78" s="360"/>
    </row>
    <row r="79" spans="1:6">
      <c r="E79" s="360"/>
    </row>
  </sheetData>
  <pageMargins left="1.2598425196850394" right="1.2598425196850394" top="0.78740157480314965" bottom="2.5590551181102366" header="0.51181102362204722" footer="2.0472440944881889"/>
  <pageSetup paperSize="9" scale="90" firstPageNumber="70" fitToHeight="5" orientation="portrait" useFirstPageNumber="1" r:id="rId1"/>
  <headerFooter alignWithMargins="0">
    <oddFooter>&amp;CTKQG, NSNN - National accounts and state budget    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51"/>
  <dimension ref="A1:F135"/>
  <sheetViews>
    <sheetView workbookViewId="0">
      <selection activeCell="G53" sqref="G53"/>
    </sheetView>
  </sheetViews>
  <sheetFormatPr defaultRowHeight="12.75"/>
  <cols>
    <col min="1" max="1" width="37.5703125" customWidth="1"/>
    <col min="2" max="6" width="9" style="187" customWidth="1"/>
  </cols>
  <sheetData>
    <row r="1" spans="1:6" ht="21" customHeight="1">
      <c r="A1" s="3" t="s">
        <v>207</v>
      </c>
      <c r="B1" s="186"/>
      <c r="C1" s="186"/>
    </row>
    <row r="2" spans="1:6" ht="21" customHeight="1">
      <c r="A2" s="27" t="s">
        <v>99</v>
      </c>
    </row>
    <row r="3" spans="1:6" ht="18" customHeight="1">
      <c r="B3" s="188"/>
      <c r="C3" s="188"/>
      <c r="D3" s="188"/>
      <c r="E3" s="188"/>
    </row>
    <row r="4" spans="1:6" ht="18" customHeight="1">
      <c r="A4" s="29"/>
      <c r="B4" s="189"/>
      <c r="C4" s="189"/>
      <c r="D4" s="189"/>
      <c r="F4" s="190" t="s">
        <v>297</v>
      </c>
    </row>
    <row r="5" spans="1:6" ht="27" customHeight="1">
      <c r="A5" s="164"/>
      <c r="B5" s="191">
        <v>2005</v>
      </c>
      <c r="C5" s="191">
        <v>2009</v>
      </c>
      <c r="D5" s="191">
        <v>2010</v>
      </c>
      <c r="E5" s="191">
        <v>2011</v>
      </c>
      <c r="F5" s="192" t="s">
        <v>154</v>
      </c>
    </row>
    <row r="6" spans="1:6" ht="15.95" customHeight="1"/>
    <row r="7" spans="1:6" s="19" customFormat="1" ht="18.75" customHeight="1">
      <c r="A7" s="17" t="s">
        <v>147</v>
      </c>
      <c r="B7" s="193">
        <v>2883161</v>
      </c>
      <c r="C7" s="193">
        <v>6335258</v>
      </c>
      <c r="D7" s="193">
        <v>7665445</v>
      </c>
      <c r="E7" s="193">
        <v>9860320</v>
      </c>
      <c r="F7" s="193">
        <v>9501568</v>
      </c>
    </row>
    <row r="8" spans="1:6" s="19" customFormat="1" ht="36" customHeight="1">
      <c r="A8" s="32" t="s">
        <v>148</v>
      </c>
      <c r="B8" s="193">
        <v>2139165</v>
      </c>
      <c r="C8" s="193">
        <v>4148065</v>
      </c>
      <c r="D8" s="193">
        <v>5385931</v>
      </c>
      <c r="E8" s="193">
        <v>6721319</v>
      </c>
      <c r="F8" s="193">
        <v>7170918</v>
      </c>
    </row>
    <row r="9" spans="1:6" s="19" customFormat="1" ht="18.75" customHeight="1">
      <c r="A9" s="42" t="s">
        <v>100</v>
      </c>
      <c r="B9" s="193">
        <v>619601</v>
      </c>
      <c r="C9" s="193">
        <v>1043155</v>
      </c>
      <c r="D9" s="193">
        <v>1586418</v>
      </c>
      <c r="E9" s="193">
        <v>1543692</v>
      </c>
      <c r="F9" s="193">
        <v>1240632</v>
      </c>
    </row>
    <row r="10" spans="1:6" s="19" customFormat="1" ht="18.75" customHeight="1">
      <c r="A10" s="36" t="s">
        <v>101</v>
      </c>
      <c r="B10" s="194"/>
      <c r="C10" s="194"/>
      <c r="D10" s="194"/>
      <c r="E10" s="194"/>
      <c r="F10" s="194"/>
    </row>
    <row r="11" spans="1:6" s="19" customFormat="1" ht="18.75" customHeight="1">
      <c r="A11" s="36" t="s">
        <v>102</v>
      </c>
      <c r="B11" s="194">
        <v>414985</v>
      </c>
      <c r="C11" s="194">
        <v>1009571</v>
      </c>
      <c r="D11" s="194">
        <v>1384641</v>
      </c>
      <c r="E11" s="194">
        <v>1372547</v>
      </c>
      <c r="F11" s="194">
        <v>1064136</v>
      </c>
    </row>
    <row r="12" spans="1:6" s="19" customFormat="1" ht="18.75" customHeight="1">
      <c r="A12" s="36" t="s">
        <v>103</v>
      </c>
      <c r="B12" s="194"/>
      <c r="C12" s="194"/>
      <c r="D12" s="194"/>
      <c r="E12" s="194"/>
      <c r="F12" s="194"/>
    </row>
    <row r="13" spans="1:6" s="19" customFormat="1" ht="29.25" customHeight="1">
      <c r="A13" s="42" t="s">
        <v>104</v>
      </c>
      <c r="B13" s="193">
        <v>23935</v>
      </c>
      <c r="C13" s="193">
        <v>16000</v>
      </c>
      <c r="D13" s="193">
        <v>23500</v>
      </c>
      <c r="E13" s="193">
        <v>33000</v>
      </c>
      <c r="F13" s="193">
        <v>83809</v>
      </c>
    </row>
    <row r="14" spans="1:6" s="19" customFormat="1" ht="27" customHeight="1">
      <c r="A14" s="36" t="s">
        <v>105</v>
      </c>
      <c r="B14" s="194"/>
      <c r="C14" s="194"/>
      <c r="D14" s="194"/>
      <c r="E14" s="194"/>
      <c r="F14" s="194"/>
    </row>
    <row r="15" spans="1:6" s="19" customFormat="1" ht="30.75" customHeight="1">
      <c r="A15" s="36" t="s">
        <v>106</v>
      </c>
      <c r="B15" s="194"/>
      <c r="C15" s="194"/>
      <c r="D15" s="194"/>
      <c r="E15" s="194"/>
      <c r="F15" s="194"/>
    </row>
    <row r="16" spans="1:6" s="19" customFormat="1" ht="27" customHeight="1">
      <c r="A16" s="42" t="s">
        <v>149</v>
      </c>
      <c r="B16" s="193">
        <v>1156547</v>
      </c>
      <c r="C16" s="193">
        <v>2299473</v>
      </c>
      <c r="D16" s="193">
        <v>2715917</v>
      </c>
      <c r="E16" s="193">
        <v>3765262</v>
      </c>
      <c r="F16" s="193">
        <v>4845177</v>
      </c>
    </row>
    <row r="17" spans="1:6" s="19" customFormat="1" ht="22.5" customHeight="1">
      <c r="A17" s="34" t="s">
        <v>150</v>
      </c>
      <c r="B17" s="194">
        <v>16087</v>
      </c>
      <c r="C17" s="194">
        <v>38489</v>
      </c>
      <c r="D17" s="194">
        <v>41079</v>
      </c>
      <c r="E17" s="194">
        <v>54094</v>
      </c>
      <c r="F17" s="194">
        <v>66000</v>
      </c>
    </row>
    <row r="18" spans="1:6" s="19" customFormat="1" ht="22.5" customHeight="1">
      <c r="A18" s="34" t="s">
        <v>151</v>
      </c>
      <c r="B18" s="194">
        <v>16692</v>
      </c>
      <c r="C18" s="194">
        <v>17849</v>
      </c>
      <c r="D18" s="194">
        <v>22448</v>
      </c>
      <c r="E18" s="194">
        <v>31606</v>
      </c>
      <c r="F18" s="194">
        <v>42000</v>
      </c>
    </row>
    <row r="19" spans="1:6" s="19" customFormat="1" ht="22.5" customHeight="1">
      <c r="A19" s="34" t="s">
        <v>107</v>
      </c>
      <c r="B19" s="194">
        <v>418355</v>
      </c>
      <c r="C19" s="194">
        <v>974618</v>
      </c>
      <c r="D19" s="194">
        <v>1184415</v>
      </c>
      <c r="E19" s="194">
        <v>1512681</v>
      </c>
      <c r="F19" s="194">
        <v>1889033</v>
      </c>
    </row>
    <row r="20" spans="1:6" s="19" customFormat="1" ht="30" customHeight="1">
      <c r="A20" s="36" t="s">
        <v>108</v>
      </c>
      <c r="B20" s="194"/>
      <c r="C20" s="194"/>
      <c r="D20" s="194"/>
      <c r="E20" s="194"/>
      <c r="F20" s="194"/>
    </row>
    <row r="21" spans="1:6" s="19" customFormat="1" ht="29.25" customHeight="1">
      <c r="A21" s="34" t="s">
        <v>109</v>
      </c>
      <c r="B21" s="194">
        <v>86000</v>
      </c>
      <c r="C21" s="194">
        <v>261324</v>
      </c>
      <c r="D21" s="194">
        <v>244740</v>
      </c>
      <c r="E21" s="194">
        <v>514870</v>
      </c>
      <c r="F21" s="194">
        <v>604595</v>
      </c>
    </row>
    <row r="22" spans="1:6" s="19" customFormat="1" ht="28.5" customHeight="1">
      <c r="A22" s="36" t="s">
        <v>110</v>
      </c>
      <c r="B22" s="194"/>
      <c r="C22" s="194"/>
      <c r="D22" s="194"/>
      <c r="E22" s="194"/>
      <c r="F22" s="194"/>
    </row>
    <row r="23" spans="1:6" s="19" customFormat="1" ht="18.75" customHeight="1">
      <c r="A23" s="34" t="s">
        <v>111</v>
      </c>
      <c r="B23" s="194">
        <v>9790</v>
      </c>
      <c r="C23" s="194">
        <v>16549</v>
      </c>
      <c r="D23" s="194">
        <v>17534</v>
      </c>
      <c r="E23" s="194">
        <v>19517</v>
      </c>
      <c r="F23" s="194">
        <v>21000</v>
      </c>
    </row>
    <row r="24" spans="1:6" s="19" customFormat="1" ht="18.75" customHeight="1">
      <c r="A24" s="36" t="s">
        <v>112</v>
      </c>
      <c r="B24" s="194"/>
      <c r="C24" s="194"/>
      <c r="D24" s="194"/>
      <c r="E24" s="194"/>
      <c r="F24" s="194"/>
    </row>
    <row r="25" spans="1:6" s="19" customFormat="1" ht="18.75" customHeight="1">
      <c r="A25" s="34" t="s">
        <v>113</v>
      </c>
      <c r="B25" s="194">
        <v>0</v>
      </c>
      <c r="C25" s="194">
        <v>20604</v>
      </c>
      <c r="D25" s="194">
        <v>30873</v>
      </c>
      <c r="E25" s="194">
        <v>41446</v>
      </c>
      <c r="F25" s="194">
        <v>48000</v>
      </c>
    </row>
    <row r="26" spans="1:6" s="19" customFormat="1" ht="18.75" customHeight="1">
      <c r="A26" s="36" t="s">
        <v>114</v>
      </c>
      <c r="B26" s="194"/>
      <c r="C26" s="194"/>
      <c r="D26" s="194"/>
      <c r="E26" s="194"/>
      <c r="F26" s="194"/>
    </row>
    <row r="27" spans="1:6" s="19" customFormat="1" ht="18.75" customHeight="1">
      <c r="A27" s="34" t="s">
        <v>115</v>
      </c>
      <c r="B27" s="194">
        <v>18333</v>
      </c>
      <c r="C27" s="194">
        <v>29778</v>
      </c>
      <c r="D27" s="194">
        <v>34716</v>
      </c>
      <c r="E27" s="194">
        <v>40247</v>
      </c>
      <c r="F27" s="194">
        <v>47000</v>
      </c>
    </row>
    <row r="28" spans="1:6" s="19" customFormat="1" ht="21.75" customHeight="1">
      <c r="A28" s="36" t="s">
        <v>116</v>
      </c>
      <c r="B28" s="194"/>
      <c r="C28" s="194"/>
      <c r="D28" s="194"/>
      <c r="E28" s="194"/>
      <c r="F28" s="194"/>
    </row>
    <row r="29" spans="1:6" s="19" customFormat="1" ht="27.75" customHeight="1">
      <c r="A29" s="324" t="s">
        <v>117</v>
      </c>
      <c r="B29" s="325">
        <v>15007</v>
      </c>
      <c r="C29" s="325">
        <v>16246</v>
      </c>
      <c r="D29" s="325">
        <v>18084</v>
      </c>
      <c r="E29" s="325">
        <v>24453</v>
      </c>
      <c r="F29" s="325">
        <v>32000</v>
      </c>
    </row>
    <row r="30" spans="1:6" s="19" customFormat="1" ht="29.25" customHeight="1">
      <c r="A30" s="326" t="s">
        <v>118</v>
      </c>
      <c r="B30" s="325"/>
      <c r="C30" s="325"/>
      <c r="D30" s="325"/>
      <c r="E30" s="325"/>
      <c r="F30" s="325"/>
    </row>
    <row r="31" spans="1:6" s="19" customFormat="1" ht="18.75" customHeight="1">
      <c r="A31" s="324" t="s">
        <v>119</v>
      </c>
      <c r="B31" s="325">
        <v>5920</v>
      </c>
      <c r="C31" s="325">
        <v>12181</v>
      </c>
      <c r="D31" s="325">
        <v>11835</v>
      </c>
      <c r="E31" s="325">
        <v>16568</v>
      </c>
      <c r="F31" s="325">
        <v>22000</v>
      </c>
    </row>
    <row r="32" spans="1:6" s="19" customFormat="1" ht="18.75" customHeight="1">
      <c r="A32" s="326" t="s">
        <v>120</v>
      </c>
      <c r="B32" s="325"/>
      <c r="C32" s="325"/>
      <c r="D32" s="325"/>
      <c r="E32" s="325"/>
      <c r="F32" s="325"/>
    </row>
    <row r="33" spans="1:6" s="19" customFormat="1" ht="18.75" customHeight="1">
      <c r="A33" s="326" t="s">
        <v>121</v>
      </c>
      <c r="B33" s="325">
        <v>65694</v>
      </c>
      <c r="C33" s="325">
        <v>134001</v>
      </c>
      <c r="D33" s="325">
        <v>184010</v>
      </c>
      <c r="E33" s="325">
        <v>207342</v>
      </c>
      <c r="F33" s="325">
        <v>213646</v>
      </c>
    </row>
    <row r="34" spans="1:6" s="19" customFormat="1" ht="18.75" customHeight="1">
      <c r="A34" s="34" t="s">
        <v>122</v>
      </c>
      <c r="B34" s="194"/>
      <c r="C34" s="194"/>
      <c r="D34" s="194"/>
      <c r="E34" s="194"/>
      <c r="F34" s="194"/>
    </row>
    <row r="35" spans="1:6" s="19" customFormat="1" ht="25.5" customHeight="1">
      <c r="A35" s="34" t="s">
        <v>152</v>
      </c>
      <c r="B35" s="194">
        <v>189474</v>
      </c>
      <c r="C35" s="194">
        <v>245945</v>
      </c>
      <c r="D35" s="194">
        <v>309556</v>
      </c>
      <c r="E35" s="194">
        <v>439019</v>
      </c>
      <c r="F35" s="194">
        <v>436742</v>
      </c>
    </row>
    <row r="36" spans="1:6" s="19" customFormat="1" ht="18.75" customHeight="1">
      <c r="A36" s="34" t="s">
        <v>123</v>
      </c>
      <c r="B36" s="194">
        <v>273983</v>
      </c>
      <c r="C36" s="194">
        <v>496542</v>
      </c>
      <c r="D36" s="194">
        <v>580204</v>
      </c>
      <c r="E36" s="194">
        <v>767296</v>
      </c>
      <c r="F36" s="194">
        <v>924108</v>
      </c>
    </row>
    <row r="37" spans="1:6" s="19" customFormat="1" ht="26.25" customHeight="1">
      <c r="A37" s="36" t="s">
        <v>124</v>
      </c>
      <c r="B37" s="194"/>
      <c r="C37" s="194"/>
      <c r="D37" s="194"/>
      <c r="E37" s="194"/>
      <c r="F37" s="194"/>
    </row>
    <row r="38" spans="1:6" s="19" customFormat="1" ht="29.25" customHeight="1">
      <c r="A38" s="35" t="s">
        <v>153</v>
      </c>
      <c r="B38" s="194">
        <v>14084</v>
      </c>
      <c r="C38" s="194">
        <v>21711</v>
      </c>
      <c r="D38" s="194">
        <v>6969</v>
      </c>
      <c r="E38" s="194">
        <v>12720</v>
      </c>
      <c r="F38" s="194">
        <v>15000</v>
      </c>
    </row>
    <row r="39" spans="1:6" s="19" customFormat="1" ht="27" customHeight="1">
      <c r="A39" s="183" t="s">
        <v>288</v>
      </c>
      <c r="B39" s="194">
        <v>27128</v>
      </c>
      <c r="C39" s="194">
        <v>13636</v>
      </c>
      <c r="D39" s="194">
        <v>29454</v>
      </c>
      <c r="E39" s="194">
        <v>83403</v>
      </c>
      <c r="F39" s="194">
        <v>484053</v>
      </c>
    </row>
    <row r="40" spans="1:6" s="19" customFormat="1" ht="18.75" customHeight="1">
      <c r="A40" s="32" t="s">
        <v>125</v>
      </c>
      <c r="B40" s="193">
        <v>1300</v>
      </c>
      <c r="C40" s="193">
        <v>1300</v>
      </c>
      <c r="D40" s="193">
        <v>1300</v>
      </c>
      <c r="E40" s="193">
        <v>1300</v>
      </c>
      <c r="F40" s="193">
        <v>1300</v>
      </c>
    </row>
    <row r="41" spans="1:6" s="19" customFormat="1" ht="18.75" customHeight="1">
      <c r="A41" s="36" t="s">
        <v>126</v>
      </c>
      <c r="B41" s="194"/>
      <c r="C41" s="194"/>
      <c r="D41" s="194"/>
      <c r="E41" s="194"/>
      <c r="F41" s="194"/>
    </row>
    <row r="42" spans="1:6" s="19" customFormat="1" ht="29.25" customHeight="1">
      <c r="A42" s="43" t="s">
        <v>289</v>
      </c>
      <c r="B42" s="193">
        <v>337782</v>
      </c>
      <c r="C42" s="193">
        <v>788137</v>
      </c>
      <c r="D42" s="193">
        <v>1058796</v>
      </c>
      <c r="E42" s="193">
        <v>1378065</v>
      </c>
      <c r="F42" s="193">
        <v>1000000</v>
      </c>
    </row>
    <row r="43" spans="1:6" s="19" customFormat="1" ht="34.5" customHeight="1">
      <c r="A43" s="42" t="s">
        <v>127</v>
      </c>
      <c r="B43" s="193">
        <v>119357</v>
      </c>
      <c r="C43" s="193">
        <v>477250</v>
      </c>
      <c r="D43" s="193">
        <v>407968</v>
      </c>
      <c r="E43" s="193">
        <v>796525</v>
      </c>
      <c r="F43" s="193">
        <v>1137353</v>
      </c>
    </row>
    <row r="44" spans="1:6" s="19" customFormat="1" ht="28.5" customHeight="1">
      <c r="A44" s="36" t="s">
        <v>128</v>
      </c>
      <c r="B44" s="194"/>
      <c r="C44" s="194"/>
      <c r="D44" s="194"/>
      <c r="E44" s="194"/>
      <c r="F44" s="194"/>
    </row>
    <row r="45" spans="1:6" s="19" customFormat="1" ht="18.75" customHeight="1">
      <c r="A45" s="42" t="s">
        <v>129</v>
      </c>
      <c r="B45" s="193">
        <v>622741</v>
      </c>
      <c r="C45" s="193">
        <v>1684012</v>
      </c>
      <c r="D45" s="193">
        <v>1844288</v>
      </c>
      <c r="E45" s="193">
        <v>2310262</v>
      </c>
      <c r="F45" s="193">
        <v>1149971</v>
      </c>
    </row>
    <row r="46" spans="1:6" s="19" customFormat="1" ht="24.75" customHeight="1">
      <c r="A46" s="36" t="s">
        <v>130</v>
      </c>
      <c r="B46" s="194"/>
      <c r="C46" s="194"/>
      <c r="D46" s="194"/>
      <c r="E46" s="194"/>
      <c r="F46" s="194"/>
    </row>
    <row r="47" spans="1:6" s="19" customFormat="1" ht="18.75" customHeight="1">
      <c r="A47" s="17" t="s">
        <v>131</v>
      </c>
      <c r="B47" s="193">
        <v>1898</v>
      </c>
      <c r="C47" s="193">
        <v>2326</v>
      </c>
      <c r="D47" s="193">
        <v>1035</v>
      </c>
      <c r="E47" s="193">
        <v>752</v>
      </c>
      <c r="F47" s="193">
        <v>850</v>
      </c>
    </row>
    <row r="48" spans="1:6" s="19" customFormat="1" ht="31.5" customHeight="1">
      <c r="A48" s="37" t="s">
        <v>132</v>
      </c>
      <c r="B48" s="194"/>
      <c r="C48" s="194"/>
      <c r="D48" s="194"/>
      <c r="E48" s="194"/>
      <c r="F48" s="194"/>
    </row>
    <row r="49" spans="1:6" ht="46.5" customHeight="1">
      <c r="A49" s="43" t="s">
        <v>340</v>
      </c>
      <c r="B49" s="195">
        <v>0</v>
      </c>
      <c r="C49" s="195">
        <v>23605</v>
      </c>
      <c r="D49" s="195">
        <v>26223</v>
      </c>
      <c r="E49" s="195">
        <v>31462</v>
      </c>
      <c r="F49" s="195">
        <v>42476</v>
      </c>
    </row>
    <row r="50" spans="1:6" ht="18" customHeight="1">
      <c r="A50" s="29"/>
      <c r="B50" s="189"/>
      <c r="C50" s="189"/>
      <c r="D50" s="189"/>
      <c r="E50" s="189"/>
      <c r="F50" s="189"/>
    </row>
    <row r="51" spans="1:6" ht="18" customHeight="1"/>
    <row r="52" spans="1:6" ht="18" customHeight="1"/>
    <row r="53" spans="1:6" ht="18" customHeight="1"/>
    <row r="54" spans="1:6" ht="18" customHeight="1"/>
    <row r="55" spans="1:6" ht="18" customHeight="1"/>
    <row r="56" spans="1:6" ht="18" customHeight="1"/>
    <row r="57" spans="1:6" ht="18" customHeight="1"/>
    <row r="58" spans="1:6" ht="18" customHeight="1"/>
    <row r="59" spans="1:6" ht="18" customHeight="1"/>
    <row r="60" spans="1:6" ht="18" customHeight="1"/>
    <row r="61" spans="1:6" ht="18" customHeight="1"/>
    <row r="62" spans="1:6" ht="18" customHeight="1"/>
    <row r="63" spans="1:6" ht="18" customHeight="1"/>
    <row r="64" spans="1:6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</sheetData>
  <phoneticPr fontId="41" type="noConversion"/>
  <pageMargins left="1" right="0.75" top="0.5" bottom="1.75" header="0.5" footer="1.6"/>
  <pageSetup paperSize="9" firstPageNumber="72" orientation="portrait" useFirstPageNumber="1" r:id="rId1"/>
  <headerFooter alignWithMargins="0">
    <oddFooter>&amp;CTKQG, NSNN - National accounts and state budget    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I137"/>
  <sheetViews>
    <sheetView topLeftCell="A52" workbookViewId="0">
      <selection activeCell="H61" sqref="H61"/>
    </sheetView>
  </sheetViews>
  <sheetFormatPr defaultRowHeight="12.75"/>
  <cols>
    <col min="1" max="1" width="36" customWidth="1"/>
    <col min="2" max="6" width="8.42578125" customWidth="1"/>
  </cols>
  <sheetData>
    <row r="1" spans="1:6" ht="21" customHeight="1">
      <c r="A1" s="3" t="s">
        <v>271</v>
      </c>
      <c r="B1" s="17"/>
      <c r="C1" s="17"/>
      <c r="D1" s="4"/>
      <c r="E1" s="4"/>
    </row>
    <row r="2" spans="1:6" ht="21" customHeight="1">
      <c r="A2" s="27" t="s">
        <v>269</v>
      </c>
      <c r="B2" s="19"/>
      <c r="C2" s="4"/>
      <c r="D2" s="4"/>
      <c r="E2" s="4"/>
    </row>
    <row r="3" spans="1:6" ht="18" customHeight="1">
      <c r="B3" s="8"/>
      <c r="C3" s="8"/>
      <c r="D3" s="8"/>
      <c r="E3" s="8"/>
    </row>
    <row r="4" spans="1:6" ht="21.75" customHeight="1">
      <c r="A4" s="29"/>
      <c r="B4" s="7"/>
      <c r="C4" s="7"/>
      <c r="D4" s="7"/>
      <c r="F4" s="20" t="s">
        <v>146</v>
      </c>
    </row>
    <row r="5" spans="1:6" ht="27" customHeight="1">
      <c r="A5" s="164"/>
      <c r="B5" s="30">
        <v>2005</v>
      </c>
      <c r="C5" s="30">
        <v>2009</v>
      </c>
      <c r="D5" s="30">
        <v>2010</v>
      </c>
      <c r="E5" s="30">
        <v>2011</v>
      </c>
      <c r="F5" s="31" t="s">
        <v>154</v>
      </c>
    </row>
    <row r="6" spans="1:6" ht="15.95" customHeight="1">
      <c r="B6" s="4"/>
      <c r="C6" s="4"/>
      <c r="D6" s="4"/>
      <c r="E6" s="4"/>
    </row>
    <row r="7" spans="1:6" s="19" customFormat="1" ht="18.75" customHeight="1">
      <c r="A7" s="17" t="s">
        <v>147</v>
      </c>
      <c r="B7" s="284">
        <v>100</v>
      </c>
      <c r="C7" s="284">
        <v>100</v>
      </c>
      <c r="D7" s="284">
        <v>100</v>
      </c>
      <c r="E7" s="284">
        <v>100</v>
      </c>
      <c r="F7" s="284">
        <v>100</v>
      </c>
    </row>
    <row r="8" spans="1:6" s="19" customFormat="1" ht="36" customHeight="1">
      <c r="A8" s="32" t="s">
        <v>148</v>
      </c>
      <c r="B8" s="184">
        <v>0.74195128194367221</v>
      </c>
      <c r="C8" s="184">
        <v>0.65475865387013443</v>
      </c>
      <c r="D8" s="184">
        <v>0.70262470084907003</v>
      </c>
      <c r="E8" s="184">
        <v>0.68165323234945718</v>
      </c>
      <c r="F8" s="184">
        <v>0.75470890699303528</v>
      </c>
    </row>
    <row r="9" spans="1:6" s="19" customFormat="1" ht="18.75" customHeight="1">
      <c r="A9" s="42" t="s">
        <v>100</v>
      </c>
      <c r="B9" s="184">
        <v>0.21490336474445929</v>
      </c>
      <c r="C9" s="184">
        <v>0.16465864531483959</v>
      </c>
      <c r="D9" s="184">
        <v>0.20695706511494114</v>
      </c>
      <c r="E9" s="184">
        <v>0.15655597384263392</v>
      </c>
      <c r="F9" s="184">
        <v>0.13057129097007988</v>
      </c>
    </row>
    <row r="10" spans="1:6" s="19" customFormat="1" ht="18.75" customHeight="1">
      <c r="A10" s="36" t="s">
        <v>101</v>
      </c>
      <c r="B10" s="184"/>
      <c r="C10" s="184"/>
      <c r="D10" s="184"/>
      <c r="E10" s="184"/>
      <c r="F10" s="184"/>
    </row>
    <row r="11" spans="1:6" s="19" customFormat="1" ht="18.75" customHeight="1">
      <c r="A11" s="36" t="s">
        <v>102</v>
      </c>
      <c r="B11" s="185">
        <v>0.14393403628864293</v>
      </c>
      <c r="C11" s="185">
        <v>0.15935751945698187</v>
      </c>
      <c r="D11" s="185">
        <v>0.18063413148225577</v>
      </c>
      <c r="E11" s="185">
        <v>0.13919903208009476</v>
      </c>
      <c r="F11" s="185">
        <v>0.1119958305829101</v>
      </c>
    </row>
    <row r="12" spans="1:6" s="19" customFormat="1" ht="18.75" customHeight="1">
      <c r="A12" s="36" t="s">
        <v>103</v>
      </c>
      <c r="B12" s="184"/>
      <c r="C12" s="184"/>
      <c r="D12" s="184"/>
      <c r="E12" s="184"/>
      <c r="F12" s="184"/>
    </row>
    <row r="13" spans="1:6" s="19" customFormat="1" ht="27" customHeight="1">
      <c r="A13" s="42" t="s">
        <v>104</v>
      </c>
      <c r="B13" s="184">
        <v>8.3016522490419378E-3</v>
      </c>
      <c r="C13" s="184">
        <v>2.5255482886411256E-3</v>
      </c>
      <c r="D13" s="184">
        <v>3.0657059048757119E-3</v>
      </c>
      <c r="E13" s="184">
        <v>3.3467473672254043E-3</v>
      </c>
      <c r="F13" s="184">
        <v>8.8205441459767477E-3</v>
      </c>
    </row>
    <row r="14" spans="1:6" s="19" customFormat="1" ht="27" customHeight="1">
      <c r="A14" s="36" t="s">
        <v>105</v>
      </c>
      <c r="B14" s="184"/>
      <c r="C14" s="184"/>
      <c r="D14" s="184"/>
      <c r="E14" s="184"/>
      <c r="F14" s="184"/>
    </row>
    <row r="15" spans="1:6" s="19" customFormat="1" ht="27" customHeight="1">
      <c r="A15" s="36" t="s">
        <v>106</v>
      </c>
      <c r="B15" s="184"/>
      <c r="C15" s="184"/>
      <c r="D15" s="184"/>
      <c r="E15" s="184"/>
      <c r="F15" s="184"/>
    </row>
    <row r="16" spans="1:6" s="19" customFormat="1" ht="31.5" customHeight="1">
      <c r="A16" s="42" t="s">
        <v>149</v>
      </c>
      <c r="B16" s="184">
        <v>0.40113854203771487</v>
      </c>
      <c r="C16" s="184">
        <v>0.3629643812454047</v>
      </c>
      <c r="D16" s="184">
        <v>0.35430650144903525</v>
      </c>
      <c r="E16" s="184">
        <v>0.38186002077011699</v>
      </c>
      <c r="F16" s="184">
        <v>0.50993446555347499</v>
      </c>
    </row>
    <row r="17" spans="1:9" s="19" customFormat="1" ht="18.75" customHeight="1">
      <c r="A17" s="34" t="s">
        <v>150</v>
      </c>
      <c r="B17" s="184">
        <v>5.5796398466821662E-3</v>
      </c>
      <c r="C17" s="184">
        <v>6.0753642550942675E-3</v>
      </c>
      <c r="D17" s="184">
        <v>5.3589843772931644E-3</v>
      </c>
      <c r="E17" s="184">
        <v>5.4860288509906369E-3</v>
      </c>
      <c r="F17" s="184">
        <v>6.9462219288437448E-3</v>
      </c>
    </row>
    <row r="18" spans="1:9" s="19" customFormat="1" ht="18.75" customHeight="1">
      <c r="A18" s="34" t="s">
        <v>151</v>
      </c>
      <c r="B18" s="184">
        <v>5.7894789781077092E-3</v>
      </c>
      <c r="C18" s="184">
        <v>2.8174069627472154E-3</v>
      </c>
      <c r="D18" s="184">
        <v>2.9284666447936159E-3</v>
      </c>
      <c r="E18" s="184">
        <v>3.2053726451068527E-3</v>
      </c>
      <c r="F18" s="184">
        <v>4.4203230456278378E-3</v>
      </c>
    </row>
    <row r="19" spans="1:9" s="19" customFormat="1" ht="33" customHeight="1">
      <c r="A19" s="34" t="s">
        <v>107</v>
      </c>
      <c r="B19" s="184">
        <v>0.14510289227691411</v>
      </c>
      <c r="C19" s="184">
        <v>0.1538403013736773</v>
      </c>
      <c r="D19" s="184">
        <v>0.15451353443929217</v>
      </c>
      <c r="E19" s="184">
        <v>0.15341094406672401</v>
      </c>
      <c r="F19" s="184">
        <v>0.19881276437741643</v>
      </c>
    </row>
    <row r="20" spans="1:9" s="19" customFormat="1" ht="30" customHeight="1">
      <c r="A20" s="36" t="s">
        <v>108</v>
      </c>
      <c r="B20" s="184"/>
      <c r="C20" s="184"/>
      <c r="D20" s="184"/>
      <c r="E20" s="184"/>
      <c r="F20" s="184"/>
    </row>
    <row r="21" spans="1:9" s="19" customFormat="1" ht="29.25" customHeight="1">
      <c r="A21" s="34" t="s">
        <v>109</v>
      </c>
      <c r="B21" s="184">
        <v>2.9828372400986278E-2</v>
      </c>
      <c r="C21" s="184">
        <v>4.1249148811303343E-2</v>
      </c>
      <c r="D21" s="184">
        <v>3.1927696304650283E-2</v>
      </c>
      <c r="E21" s="184">
        <v>5.2216358089798305E-2</v>
      </c>
      <c r="F21" s="184">
        <v>6.3631076470746728E-2</v>
      </c>
    </row>
    <row r="22" spans="1:9" s="19" customFormat="1" ht="28.5" customHeight="1">
      <c r="A22" s="36" t="s">
        <v>110</v>
      </c>
      <c r="B22" s="184"/>
      <c r="C22" s="184"/>
      <c r="D22" s="184"/>
      <c r="E22" s="184"/>
      <c r="F22" s="184"/>
    </row>
    <row r="23" spans="1:9" s="19" customFormat="1" ht="18.75" customHeight="1">
      <c r="A23" s="34" t="s">
        <v>111</v>
      </c>
      <c r="B23" s="184">
        <v>3.3955786721587868E-3</v>
      </c>
      <c r="C23" s="184">
        <v>2.6122061642951241E-3</v>
      </c>
      <c r="D23" s="184">
        <v>2.2874079717485419E-3</v>
      </c>
      <c r="E23" s="184">
        <v>1.9793475262466125E-3</v>
      </c>
      <c r="F23" s="184">
        <v>2.2101615228139189E-3</v>
      </c>
    </row>
    <row r="24" spans="1:9" s="19" customFormat="1" ht="18.75" customHeight="1">
      <c r="A24" s="36" t="s">
        <v>112</v>
      </c>
      <c r="B24" s="184"/>
      <c r="C24" s="184"/>
      <c r="D24" s="184"/>
      <c r="E24" s="184"/>
      <c r="F24" s="184"/>
    </row>
    <row r="25" spans="1:9" s="19" customFormat="1" ht="18.75" customHeight="1">
      <c r="A25" s="34" t="s">
        <v>113</v>
      </c>
      <c r="B25" s="184">
        <v>0</v>
      </c>
      <c r="C25" s="184">
        <v>3.2522748086976096E-3</v>
      </c>
      <c r="D25" s="184">
        <v>4.0275548255841636E-3</v>
      </c>
      <c r="E25" s="184">
        <v>4.2033118600613368E-3</v>
      </c>
      <c r="F25" s="184">
        <v>5.0517977664318141E-3</v>
      </c>
      <c r="H25" s="46"/>
      <c r="I25" s="46"/>
    </row>
    <row r="26" spans="1:9" s="19" customFormat="1" ht="18.75" customHeight="1">
      <c r="A26" s="36" t="s">
        <v>114</v>
      </c>
      <c r="B26" s="184"/>
      <c r="C26" s="184"/>
      <c r="D26" s="184"/>
      <c r="E26" s="184"/>
      <c r="F26" s="184"/>
    </row>
    <row r="27" spans="1:9" s="19" customFormat="1" ht="18.75" customHeight="1">
      <c r="A27" s="34" t="s">
        <v>115</v>
      </c>
      <c r="B27" s="184">
        <v>6.3586459445032729E-3</v>
      </c>
      <c r="C27" s="184">
        <v>4.7003610586972147E-3</v>
      </c>
      <c r="D27" s="184">
        <v>4.5288955827091576E-3</v>
      </c>
      <c r="E27" s="184">
        <v>4.0817133723854808E-3</v>
      </c>
      <c r="F27" s="184">
        <v>4.9465519796311518E-3</v>
      </c>
    </row>
    <row r="28" spans="1:9" s="19" customFormat="1" ht="18.75" customHeight="1">
      <c r="A28" s="36" t="s">
        <v>116</v>
      </c>
      <c r="B28" s="184"/>
      <c r="C28" s="184"/>
      <c r="D28" s="184"/>
      <c r="E28" s="184"/>
      <c r="F28" s="184"/>
    </row>
    <row r="29" spans="1:9" s="19" customFormat="1" ht="27" customHeight="1">
      <c r="A29" s="34" t="s">
        <v>117</v>
      </c>
      <c r="B29" s="184">
        <v>5.2050509839721053E-3</v>
      </c>
      <c r="C29" s="184">
        <v>2.5643785935789828E-3</v>
      </c>
      <c r="D29" s="184">
        <v>2.3591585354796754E-3</v>
      </c>
      <c r="E29" s="184">
        <v>2.4799397991140245E-3</v>
      </c>
      <c r="F29" s="184">
        <v>3.3678651776212097E-3</v>
      </c>
    </row>
    <row r="30" spans="1:9" s="19" customFormat="1" ht="24.75" customHeight="1">
      <c r="A30" s="196" t="s">
        <v>118</v>
      </c>
      <c r="B30" s="197"/>
      <c r="C30" s="197"/>
      <c r="D30" s="197"/>
      <c r="E30" s="197"/>
      <c r="F30" s="197"/>
    </row>
    <row r="31" spans="1:9" s="19" customFormat="1" ht="18.75" customHeight="1">
      <c r="A31" s="34" t="s">
        <v>119</v>
      </c>
      <c r="B31" s="184">
        <v>2.0533019141144044E-3</v>
      </c>
      <c r="C31" s="184">
        <v>1.9227314814960969E-3</v>
      </c>
      <c r="D31" s="184">
        <v>1.5439416759235765E-3</v>
      </c>
      <c r="E31" s="184">
        <v>1.6802700115209242E-3</v>
      </c>
      <c r="F31" s="184">
        <v>2.3154073096145816E-3</v>
      </c>
    </row>
    <row r="32" spans="1:9" s="19" customFormat="1" ht="18.75" customHeight="1">
      <c r="A32" s="36" t="s">
        <v>120</v>
      </c>
      <c r="B32" s="184"/>
      <c r="C32" s="184"/>
      <c r="D32" s="184"/>
      <c r="E32" s="184"/>
      <c r="F32" s="184"/>
    </row>
    <row r="33" spans="1:6" s="19" customFormat="1" ht="18.75" customHeight="1">
      <c r="A33" s="34" t="s">
        <v>121</v>
      </c>
      <c r="B33" s="184">
        <v>2.2785408098958054E-2</v>
      </c>
      <c r="C33" s="184">
        <v>2.1151624764137466E-2</v>
      </c>
      <c r="D33" s="184">
        <v>2.4005129513028925E-2</v>
      </c>
      <c r="E33" s="184">
        <v>2.1027917958037871E-2</v>
      </c>
      <c r="F33" s="184">
        <v>2.2485341366814404E-2</v>
      </c>
    </row>
    <row r="34" spans="1:6" s="19" customFormat="1" ht="18.75" customHeight="1">
      <c r="A34" s="36" t="s">
        <v>122</v>
      </c>
      <c r="B34" s="184"/>
      <c r="C34" s="184"/>
      <c r="D34" s="184"/>
      <c r="E34" s="184"/>
      <c r="F34" s="184"/>
    </row>
    <row r="35" spans="1:6" s="19" customFormat="1" ht="25.5" customHeight="1">
      <c r="A35" s="34" t="s">
        <v>152</v>
      </c>
      <c r="B35" s="184">
        <v>6.5717453864005515E-2</v>
      </c>
      <c r="C35" s="184">
        <v>3.88216233656151E-2</v>
      </c>
      <c r="D35" s="184">
        <v>4.038330455700876E-2</v>
      </c>
      <c r="E35" s="184">
        <v>4.4523808557937271E-2</v>
      </c>
      <c r="F35" s="184">
        <v>4.5965255418895068E-2</v>
      </c>
    </row>
    <row r="36" spans="1:6" s="19" customFormat="1" ht="18.75" customHeight="1">
      <c r="A36" s="34" t="s">
        <v>123</v>
      </c>
      <c r="B36" s="184">
        <v>9.5028685529528187E-2</v>
      </c>
      <c r="C36" s="184">
        <v>7.8377549896152615E-2</v>
      </c>
      <c r="D36" s="184">
        <v>7.5690843780106695E-2</v>
      </c>
      <c r="E36" s="184">
        <v>7.7816541450987389E-2</v>
      </c>
      <c r="F36" s="184">
        <v>9.7258473548786889E-2</v>
      </c>
    </row>
    <row r="37" spans="1:6" s="19" customFormat="1" ht="26.25" customHeight="1">
      <c r="A37" s="36" t="s">
        <v>124</v>
      </c>
      <c r="B37" s="184"/>
      <c r="C37" s="184"/>
      <c r="D37" s="184"/>
      <c r="E37" s="184"/>
      <c r="F37" s="184"/>
    </row>
    <row r="38" spans="1:6" s="19" customFormat="1" ht="29.25" customHeight="1">
      <c r="A38" s="35" t="s">
        <v>153</v>
      </c>
      <c r="B38" s="184">
        <v>4.8849162429708227E-3</v>
      </c>
      <c r="C38" s="184">
        <v>3.4270111809179674E-3</v>
      </c>
      <c r="D38" s="184">
        <v>9.0914487025867379E-4</v>
      </c>
      <c r="E38" s="184">
        <v>1.290018985185065E-3</v>
      </c>
      <c r="F38" s="184">
        <v>1.5786868020099419E-3</v>
      </c>
    </row>
    <row r="39" spans="1:6" s="19" customFormat="1" ht="27" customHeight="1">
      <c r="A39" s="183" t="s">
        <v>288</v>
      </c>
      <c r="B39" s="184">
        <v>9.4091172848134383E-3</v>
      </c>
      <c r="C39" s="184">
        <v>2.1523985289943993E-3</v>
      </c>
      <c r="D39" s="184">
        <v>3.8424383711578389E-3</v>
      </c>
      <c r="E39" s="184">
        <v>8.4584475960212246E-3</v>
      </c>
      <c r="F39" s="184">
        <v>5.0944538838221226E-2</v>
      </c>
    </row>
    <row r="40" spans="1:6" s="19" customFormat="1" ht="18.75" customHeight="1">
      <c r="A40" s="32" t="s">
        <v>125</v>
      </c>
      <c r="B40" s="184">
        <v>4.5089400141025768E-4</v>
      </c>
      <c r="C40" s="184">
        <v>2.0520079845209145E-4</v>
      </c>
      <c r="D40" s="184">
        <v>1.6959224154631597E-4</v>
      </c>
      <c r="E40" s="184">
        <v>1.3184156295130382E-4</v>
      </c>
      <c r="F40" s="184">
        <v>1.3681952284086163E-4</v>
      </c>
    </row>
    <row r="41" spans="1:6" s="19" customFormat="1" ht="27" customHeight="1">
      <c r="A41" s="36" t="s">
        <v>126</v>
      </c>
      <c r="B41" s="184"/>
      <c r="C41" s="184"/>
      <c r="D41" s="184"/>
      <c r="E41" s="184"/>
      <c r="F41" s="184"/>
    </row>
    <row r="42" spans="1:6" s="19" customFormat="1" ht="29.25" customHeight="1">
      <c r="A42" s="43" t="s">
        <v>289</v>
      </c>
      <c r="B42" s="184">
        <v>0.1171568289110459</v>
      </c>
      <c r="C42" s="184">
        <v>0.12440487822279693</v>
      </c>
      <c r="D42" s="184">
        <v>0.13812583613867166</v>
      </c>
      <c r="E42" s="184">
        <v>0.13975864880652961</v>
      </c>
      <c r="F42" s="184">
        <v>0.10524578680066279</v>
      </c>
    </row>
    <row r="43" spans="1:6" s="19" customFormat="1" ht="34.5" customHeight="1">
      <c r="A43" s="42" t="s">
        <v>127</v>
      </c>
      <c r="B43" s="184">
        <v>4.1397965635633943E-2</v>
      </c>
      <c r="C43" s="184">
        <v>7.5332370047123579E-2</v>
      </c>
      <c r="D43" s="184">
        <v>5.3221698153205717E-2</v>
      </c>
      <c r="E43" s="184">
        <v>8.0780846869067127E-2</v>
      </c>
      <c r="F43" s="184">
        <v>0.11970161135509423</v>
      </c>
    </row>
    <row r="44" spans="1:6" s="19" customFormat="1" ht="28.5" customHeight="1">
      <c r="A44" s="36" t="s">
        <v>128</v>
      </c>
      <c r="B44" s="184"/>
      <c r="C44" s="184"/>
      <c r="D44" s="184"/>
      <c r="E44" s="184"/>
      <c r="F44" s="184"/>
    </row>
    <row r="45" spans="1:6" s="19" customFormat="1" ht="24" customHeight="1">
      <c r="A45" s="42" t="s">
        <v>129</v>
      </c>
      <c r="B45" s="184">
        <v>0.21599244717863483</v>
      </c>
      <c r="C45" s="184">
        <v>0.26581585154069493</v>
      </c>
      <c r="D45" s="184">
        <v>0.24059764305920922</v>
      </c>
      <c r="E45" s="184">
        <v>0.23429888685154235</v>
      </c>
      <c r="F45" s="184">
        <v>0.12102960269294499</v>
      </c>
    </row>
    <row r="46" spans="1:6" s="19" customFormat="1" ht="24" customHeight="1">
      <c r="A46" s="36" t="s">
        <v>130</v>
      </c>
      <c r="B46" s="184"/>
      <c r="C46" s="184"/>
      <c r="D46" s="184"/>
      <c r="E46" s="184"/>
      <c r="F46" s="184"/>
    </row>
    <row r="47" spans="1:6" s="19" customFormat="1" ht="24" customHeight="1">
      <c r="A47" s="17" t="s">
        <v>131</v>
      </c>
      <c r="B47" s="184">
        <v>6.5830524205897625E-4</v>
      </c>
      <c r="C47" s="184">
        <v>3.6715158246120364E-4</v>
      </c>
      <c r="D47" s="184">
        <v>1.3502151538495155E-4</v>
      </c>
      <c r="E47" s="184">
        <v>7.626527333798498E-5</v>
      </c>
      <c r="F47" s="184">
        <v>8.9458918780563373E-5</v>
      </c>
    </row>
    <row r="48" spans="1:6" s="19" customFormat="1" ht="30.75" customHeight="1">
      <c r="A48" s="37" t="s">
        <v>132</v>
      </c>
      <c r="B48" s="184"/>
      <c r="C48" s="184"/>
      <c r="D48" s="184"/>
      <c r="E48" s="184"/>
      <c r="F48" s="184"/>
    </row>
    <row r="49" spans="1:6" ht="43.5" customHeight="1">
      <c r="A49" s="43" t="s">
        <v>340</v>
      </c>
      <c r="B49" s="184">
        <v>0</v>
      </c>
      <c r="C49" s="184">
        <v>3.7259729595858606E-3</v>
      </c>
      <c r="D49" s="184">
        <v>3.4209364231300335E-3</v>
      </c>
      <c r="E49" s="184">
        <v>3.1907686565953233E-3</v>
      </c>
      <c r="F49" s="184">
        <v>4.4704200401449526E-3</v>
      </c>
    </row>
    <row r="50" spans="1:6" ht="18" customHeight="1">
      <c r="A50" s="29"/>
      <c r="B50" s="29"/>
      <c r="C50" s="29"/>
      <c r="D50" s="29"/>
      <c r="E50" s="29"/>
      <c r="F50" s="29"/>
    </row>
    <row r="51" spans="1:6" ht="18" customHeight="1"/>
    <row r="52" spans="1:6" ht="18" customHeight="1"/>
    <row r="53" spans="1:6" ht="18" customHeight="1"/>
    <row r="54" spans="1:6" ht="18" customHeight="1"/>
    <row r="55" spans="1:6" ht="18" customHeight="1"/>
    <row r="56" spans="1:6" ht="18" customHeight="1"/>
    <row r="57" spans="1:6" ht="18" customHeight="1"/>
    <row r="58" spans="1:6" ht="18" customHeight="1"/>
    <row r="59" spans="1:6" ht="18" customHeight="1"/>
    <row r="60" spans="1:6" ht="18" customHeight="1"/>
    <row r="61" spans="1:6" ht="18" customHeight="1"/>
    <row r="62" spans="1:6" ht="18" customHeight="1"/>
    <row r="63" spans="1:6" ht="18" customHeight="1"/>
    <row r="64" spans="1:6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</sheetData>
  <pageMargins left="1" right="0.75" top="0.5" bottom="1.75" header="0.5" footer="1.6"/>
  <pageSetup paperSize="9" firstPageNumber="74" orientation="portrait" useFirstPageNumber="1" r:id="rId1"/>
  <headerFooter alignWithMargins="0">
    <oddFooter>&amp;CTKQG, NSNN - National accounts and state budget    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workbookViewId="0">
      <selection activeCell="D17" sqref="D17"/>
    </sheetView>
  </sheetViews>
  <sheetFormatPr defaultRowHeight="12.75"/>
  <cols>
    <col min="1" max="1" width="35" customWidth="1"/>
  </cols>
  <sheetData>
    <row r="1" spans="1:6" ht="26.25" customHeight="1">
      <c r="A1" s="63" t="s">
        <v>237</v>
      </c>
    </row>
    <row r="2" spans="1:6" ht="22.5" customHeight="1">
      <c r="A2" s="64" t="s">
        <v>220</v>
      </c>
    </row>
    <row r="3" spans="1:6" ht="27" customHeight="1" thickBot="1">
      <c r="A3" s="399" t="s">
        <v>236</v>
      </c>
      <c r="B3" s="399"/>
      <c r="C3" s="399"/>
      <c r="D3" s="399"/>
      <c r="E3" s="399"/>
      <c r="F3" s="399"/>
    </row>
    <row r="4" spans="1:6" ht="27.75" customHeight="1" thickBot="1">
      <c r="A4" s="60"/>
      <c r="B4" s="61">
        <v>2005</v>
      </c>
      <c r="C4" s="62">
        <v>2009</v>
      </c>
      <c r="D4" s="61">
        <v>2010</v>
      </c>
      <c r="E4" s="61">
        <v>2011</v>
      </c>
      <c r="F4" s="61">
        <v>2012</v>
      </c>
    </row>
    <row r="5" spans="1:6" ht="27.75" customHeight="1">
      <c r="A5" s="65" t="s">
        <v>225</v>
      </c>
      <c r="B5" s="66">
        <v>5742806</v>
      </c>
      <c r="C5" s="66">
        <v>15825716</v>
      </c>
      <c r="D5" s="66">
        <v>20082019</v>
      </c>
      <c r="E5" s="66">
        <v>23046717</v>
      </c>
      <c r="F5" s="66">
        <f>F6+F14</f>
        <v>26983955</v>
      </c>
    </row>
    <row r="6" spans="1:6" ht="25.5" customHeight="1">
      <c r="A6" s="65" t="s">
        <v>226</v>
      </c>
      <c r="B6" s="400">
        <v>5539056</v>
      </c>
      <c r="C6" s="400">
        <v>15362601</v>
      </c>
      <c r="D6" s="400">
        <v>19012281</v>
      </c>
      <c r="E6" s="400">
        <v>22221021</v>
      </c>
      <c r="F6" s="400">
        <f>SUM(F8:F13)</f>
        <v>26283134</v>
      </c>
    </row>
    <row r="7" spans="1:6" ht="25.5" customHeight="1">
      <c r="A7" s="67" t="s">
        <v>227</v>
      </c>
      <c r="B7" s="400"/>
      <c r="C7" s="400"/>
      <c r="D7" s="400"/>
      <c r="E7" s="400"/>
      <c r="F7" s="400"/>
    </row>
    <row r="8" spans="1:6" ht="31.5" customHeight="1">
      <c r="A8" s="68" t="s">
        <v>228</v>
      </c>
      <c r="B8" s="69">
        <v>86541</v>
      </c>
      <c r="C8" s="69">
        <v>283419</v>
      </c>
      <c r="D8" s="69">
        <v>265725</v>
      </c>
      <c r="E8" s="69">
        <v>237874</v>
      </c>
      <c r="F8" s="69">
        <v>223980</v>
      </c>
    </row>
    <row r="9" spans="1:6" ht="31.5" customHeight="1">
      <c r="A9" s="68" t="s">
        <v>229</v>
      </c>
      <c r="B9" s="69">
        <v>602217</v>
      </c>
      <c r="C9" s="69">
        <v>2240697</v>
      </c>
      <c r="D9" s="69">
        <v>3009414</v>
      </c>
      <c r="E9" s="69">
        <v>2714427</v>
      </c>
      <c r="F9" s="69">
        <v>3262085</v>
      </c>
    </row>
    <row r="10" spans="1:6" ht="31.5" customHeight="1">
      <c r="A10" s="68" t="s">
        <v>230</v>
      </c>
      <c r="B10" s="69">
        <v>1532936</v>
      </c>
      <c r="C10" s="69">
        <v>5242024</v>
      </c>
      <c r="D10" s="69">
        <v>7958786</v>
      </c>
      <c r="E10" s="69">
        <v>10987376</v>
      </c>
      <c r="F10" s="69">
        <v>14457912</v>
      </c>
    </row>
    <row r="11" spans="1:6" ht="31.5" customHeight="1">
      <c r="A11" s="409" t="s">
        <v>366</v>
      </c>
      <c r="B11" s="70" t="s">
        <v>231</v>
      </c>
      <c r="C11" s="69">
        <v>550766</v>
      </c>
      <c r="D11" s="69">
        <v>138736</v>
      </c>
      <c r="E11" s="69">
        <v>224257</v>
      </c>
      <c r="F11" s="69">
        <v>602394</v>
      </c>
    </row>
    <row r="12" spans="1:6" ht="31.5" customHeight="1">
      <c r="A12" s="68" t="s">
        <v>232</v>
      </c>
      <c r="B12" s="69">
        <v>28134</v>
      </c>
      <c r="C12" s="69">
        <v>105033</v>
      </c>
      <c r="D12" s="69">
        <v>132184</v>
      </c>
      <c r="E12" s="69">
        <v>159456</v>
      </c>
      <c r="F12" s="69">
        <v>198652</v>
      </c>
    </row>
    <row r="13" spans="1:6" ht="31.5" customHeight="1">
      <c r="A13" s="68" t="s">
        <v>233</v>
      </c>
      <c r="B13" s="69">
        <v>3174541</v>
      </c>
      <c r="C13" s="69">
        <v>6940662</v>
      </c>
      <c r="D13" s="69">
        <v>7507436</v>
      </c>
      <c r="E13" s="69">
        <v>7897631</v>
      </c>
      <c r="F13" s="69">
        <v>7538111</v>
      </c>
    </row>
    <row r="14" spans="1:6" ht="31.5" customHeight="1">
      <c r="A14" s="65" t="s">
        <v>234</v>
      </c>
      <c r="B14" s="400">
        <v>149750</v>
      </c>
      <c r="C14" s="400">
        <v>463115</v>
      </c>
      <c r="D14" s="400">
        <v>1069738</v>
      </c>
      <c r="E14" s="400">
        <v>825696</v>
      </c>
      <c r="F14" s="400">
        <f>SUM(F17:F19)</f>
        <v>700821</v>
      </c>
    </row>
    <row r="15" spans="1:6" ht="31.5" customHeight="1">
      <c r="A15" s="67" t="s">
        <v>227</v>
      </c>
      <c r="B15" s="400"/>
      <c r="C15" s="400"/>
      <c r="D15" s="400"/>
      <c r="E15" s="400"/>
      <c r="F15" s="400"/>
    </row>
    <row r="16" spans="1:6" ht="31.5" customHeight="1">
      <c r="A16" s="68" t="s">
        <v>228</v>
      </c>
      <c r="B16" s="70" t="s">
        <v>155</v>
      </c>
      <c r="C16" s="70" t="s">
        <v>155</v>
      </c>
      <c r="D16" s="70" t="s">
        <v>155</v>
      </c>
      <c r="E16" s="70" t="s">
        <v>155</v>
      </c>
      <c r="F16" s="70" t="s">
        <v>155</v>
      </c>
    </row>
    <row r="17" spans="1:6" ht="31.5" customHeight="1">
      <c r="A17" s="68" t="s">
        <v>229</v>
      </c>
      <c r="B17" s="69">
        <v>33180</v>
      </c>
      <c r="C17" s="69">
        <v>152028</v>
      </c>
      <c r="D17" s="69">
        <v>112928</v>
      </c>
      <c r="E17" s="69">
        <v>120820</v>
      </c>
      <c r="F17" s="69">
        <v>105632</v>
      </c>
    </row>
    <row r="18" spans="1:6" ht="31.5" customHeight="1">
      <c r="A18" s="68" t="s">
        <v>230</v>
      </c>
      <c r="B18" s="69">
        <v>115306</v>
      </c>
      <c r="C18" s="69">
        <v>311087</v>
      </c>
      <c r="D18" s="69">
        <v>425475</v>
      </c>
      <c r="E18" s="69">
        <v>462897</v>
      </c>
      <c r="F18" s="69">
        <v>406725</v>
      </c>
    </row>
    <row r="19" spans="1:6" ht="31.5" customHeight="1">
      <c r="A19" s="409" t="s">
        <v>366</v>
      </c>
      <c r="B19" s="70" t="s">
        <v>235</v>
      </c>
      <c r="C19" s="70" t="s">
        <v>155</v>
      </c>
      <c r="D19" s="69">
        <v>531335</v>
      </c>
      <c r="E19" s="69">
        <v>241979</v>
      </c>
      <c r="F19" s="69">
        <f>187963+501</f>
        <v>188464</v>
      </c>
    </row>
    <row r="20" spans="1:6" ht="31.5" customHeight="1">
      <c r="A20" s="68" t="s">
        <v>233</v>
      </c>
      <c r="B20" s="70" t="s">
        <v>155</v>
      </c>
      <c r="C20" s="70" t="s">
        <v>155</v>
      </c>
      <c r="D20" s="70" t="s">
        <v>155</v>
      </c>
      <c r="E20" s="70" t="s">
        <v>155</v>
      </c>
      <c r="F20" s="70" t="s">
        <v>155</v>
      </c>
    </row>
    <row r="21" spans="1:6" ht="18.75">
      <c r="A21" s="291"/>
      <c r="B21" s="29"/>
      <c r="C21" s="29"/>
      <c r="D21" s="29"/>
      <c r="E21" s="29"/>
      <c r="F21" s="29"/>
    </row>
  </sheetData>
  <mergeCells count="11">
    <mergeCell ref="B14:B15"/>
    <mergeCell ref="C14:C15"/>
    <mergeCell ref="D14:D15"/>
    <mergeCell ref="E14:E15"/>
    <mergeCell ref="F14:F15"/>
    <mergeCell ref="A3:F3"/>
    <mergeCell ref="B6:B7"/>
    <mergeCell ref="C6:C7"/>
    <mergeCell ref="D6:D7"/>
    <mergeCell ref="E6:E7"/>
    <mergeCell ref="F6:F7"/>
  </mergeCells>
  <pageMargins left="1.2598425196850394" right="1.2598425196850394" top="0.78740157480314965" bottom="2.0472440944881889" header="0.51181102362204722" footer="2.0472440944881889"/>
  <pageSetup paperSize="9" scale="91" firstPageNumber="76" orientation="portrait" useFirstPageNumber="1" r:id="rId1"/>
  <headerFooter alignWithMargins="0">
    <oddFooter>&amp;CTKQG, NSNN - National accounts and state budget    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F25"/>
  <sheetViews>
    <sheetView topLeftCell="A7" workbookViewId="0">
      <selection activeCell="G7" sqref="G7"/>
    </sheetView>
  </sheetViews>
  <sheetFormatPr defaultRowHeight="12.75"/>
  <cols>
    <col min="1" max="1" width="36.140625" customWidth="1"/>
  </cols>
  <sheetData>
    <row r="1" spans="1:6" ht="23.25" customHeight="1">
      <c r="A1" s="401" t="s">
        <v>257</v>
      </c>
      <c r="B1" s="401"/>
      <c r="C1" s="401"/>
      <c r="D1" s="401"/>
      <c r="E1" s="401"/>
      <c r="F1" s="401"/>
    </row>
    <row r="2" spans="1:6" ht="23.25" customHeight="1">
      <c r="A2" s="402" t="s">
        <v>221</v>
      </c>
      <c r="B2" s="402"/>
      <c r="C2" s="402"/>
      <c r="D2" s="402"/>
      <c r="E2" s="402"/>
      <c r="F2" s="402"/>
    </row>
    <row r="3" spans="1:6" s="33" customFormat="1" ht="20.25" customHeight="1" thickBot="1">
      <c r="A3" s="403" t="s">
        <v>236</v>
      </c>
      <c r="B3" s="403"/>
      <c r="C3" s="403"/>
      <c r="D3" s="403"/>
      <c r="E3" s="403"/>
      <c r="F3" s="403"/>
    </row>
    <row r="4" spans="1:6" s="33" customFormat="1" ht="16.5" thickBot="1">
      <c r="A4" s="80"/>
      <c r="B4" s="81">
        <v>2005</v>
      </c>
      <c r="C4" s="174">
        <v>2009</v>
      </c>
      <c r="D4" s="174">
        <v>2010</v>
      </c>
      <c r="E4" s="174">
        <v>2011</v>
      </c>
      <c r="F4" s="174">
        <v>2012</v>
      </c>
    </row>
    <row r="5" spans="1:6" s="33" customFormat="1" ht="21.75" customHeight="1">
      <c r="A5" s="82" t="s">
        <v>238</v>
      </c>
      <c r="B5" s="66">
        <v>2827821</v>
      </c>
      <c r="C5" s="66">
        <v>8226586</v>
      </c>
      <c r="D5" s="66">
        <v>10391397</v>
      </c>
      <c r="E5" s="66">
        <v>12168035</v>
      </c>
      <c r="F5" s="66">
        <f>F8+F9+F14</f>
        <v>13906914</v>
      </c>
    </row>
    <row r="6" spans="1:6" s="33" customFormat="1" ht="21.75" customHeight="1">
      <c r="A6" s="83" t="s">
        <v>239</v>
      </c>
      <c r="B6" s="404"/>
      <c r="C6" s="404"/>
      <c r="D6" s="404"/>
      <c r="E6" s="404"/>
      <c r="F6" s="404"/>
    </row>
    <row r="7" spans="1:6" s="33" customFormat="1" ht="21.75" customHeight="1">
      <c r="A7" s="84" t="s">
        <v>240</v>
      </c>
      <c r="B7" s="404"/>
      <c r="C7" s="404"/>
      <c r="D7" s="404"/>
      <c r="E7" s="404"/>
      <c r="F7" s="404"/>
    </row>
    <row r="8" spans="1:6" s="33" customFormat="1" ht="21.75" customHeight="1">
      <c r="A8" s="85" t="s">
        <v>241</v>
      </c>
      <c r="B8" s="66">
        <v>319510</v>
      </c>
      <c r="C8" s="66">
        <v>286168</v>
      </c>
      <c r="D8" s="66">
        <v>692033</v>
      </c>
      <c r="E8" s="66">
        <v>351464</v>
      </c>
      <c r="F8" s="66">
        <f>155962+25743+47334</f>
        <v>229039</v>
      </c>
    </row>
    <row r="9" spans="1:6" s="33" customFormat="1" ht="21.75" customHeight="1">
      <c r="A9" s="85" t="s">
        <v>242</v>
      </c>
      <c r="B9" s="400">
        <v>2465456</v>
      </c>
      <c r="C9" s="400">
        <v>7916598</v>
      </c>
      <c r="D9" s="400">
        <v>9699064</v>
      </c>
      <c r="E9" s="400">
        <v>11787351</v>
      </c>
      <c r="F9" s="400">
        <f>F11+F12+F13</f>
        <v>13655921</v>
      </c>
    </row>
    <row r="10" spans="1:6" s="33" customFormat="1" ht="21.75" customHeight="1">
      <c r="A10" s="86" t="s">
        <v>243</v>
      </c>
      <c r="B10" s="400"/>
      <c r="C10" s="400"/>
      <c r="D10" s="400"/>
      <c r="E10" s="400"/>
      <c r="F10" s="400"/>
    </row>
    <row r="11" spans="1:6" s="33" customFormat="1" ht="21.75" customHeight="1">
      <c r="A11" s="87" t="s">
        <v>244</v>
      </c>
      <c r="B11" s="69">
        <v>23375</v>
      </c>
      <c r="C11" s="69">
        <v>8530</v>
      </c>
      <c r="D11" s="69">
        <v>18368</v>
      </c>
      <c r="E11" s="69">
        <v>12800</v>
      </c>
      <c r="F11" s="69">
        <f>17191+32769</f>
        <v>49960</v>
      </c>
    </row>
    <row r="12" spans="1:6" s="33" customFormat="1" ht="21.75" customHeight="1">
      <c r="A12" s="87" t="s">
        <v>245</v>
      </c>
      <c r="B12" s="69">
        <v>369826</v>
      </c>
      <c r="C12" s="69">
        <v>2351509</v>
      </c>
      <c r="D12" s="69">
        <v>3038733</v>
      </c>
      <c r="E12" s="69">
        <v>3539019</v>
      </c>
      <c r="F12" s="69">
        <f>646899+2187987+820050</f>
        <v>3654936</v>
      </c>
    </row>
    <row r="13" spans="1:6" s="33" customFormat="1" ht="21.75" customHeight="1">
      <c r="A13" s="87" t="s">
        <v>246</v>
      </c>
      <c r="B13" s="69">
        <v>2072255</v>
      </c>
      <c r="C13" s="69">
        <v>5556559</v>
      </c>
      <c r="D13" s="69">
        <v>6641963</v>
      </c>
      <c r="E13" s="69">
        <v>8235532</v>
      </c>
      <c r="F13" s="69">
        <v>9951025</v>
      </c>
    </row>
    <row r="14" spans="1:6" s="33" customFormat="1" ht="35.25" customHeight="1">
      <c r="A14" s="87" t="s">
        <v>247</v>
      </c>
      <c r="B14" s="400">
        <v>42855</v>
      </c>
      <c r="C14" s="400">
        <v>23820</v>
      </c>
      <c r="D14" s="404">
        <v>300</v>
      </c>
      <c r="E14" s="400">
        <v>29220</v>
      </c>
      <c r="F14" s="400">
        <v>21954</v>
      </c>
    </row>
    <row r="15" spans="1:6" s="33" customFormat="1" ht="21.75" customHeight="1">
      <c r="A15" s="86" t="s">
        <v>49</v>
      </c>
      <c r="B15" s="400"/>
      <c r="C15" s="400"/>
      <c r="D15" s="404"/>
      <c r="E15" s="400"/>
      <c r="F15" s="400"/>
    </row>
    <row r="16" spans="1:6" s="33" customFormat="1" ht="21.75" customHeight="1">
      <c r="A16" s="83" t="s">
        <v>248</v>
      </c>
      <c r="B16" s="405"/>
      <c r="C16" s="405"/>
      <c r="D16" s="405"/>
      <c r="E16" s="405"/>
      <c r="F16" s="405"/>
    </row>
    <row r="17" spans="1:6" s="33" customFormat="1" ht="21.75" customHeight="1">
      <c r="A17" s="84" t="s">
        <v>249</v>
      </c>
      <c r="B17" s="405"/>
      <c r="C17" s="405"/>
      <c r="D17" s="405"/>
      <c r="E17" s="405"/>
      <c r="F17" s="405"/>
    </row>
    <row r="18" spans="1:6" s="33" customFormat="1" ht="21.75" customHeight="1">
      <c r="A18" s="83" t="s">
        <v>250</v>
      </c>
      <c r="B18" s="400">
        <v>1067175</v>
      </c>
      <c r="C18" s="400">
        <v>2424025</v>
      </c>
      <c r="D18" s="400">
        <v>2283407</v>
      </c>
      <c r="E18" s="400">
        <v>3094510</v>
      </c>
      <c r="F18" s="400">
        <v>3508839</v>
      </c>
    </row>
    <row r="19" spans="1:6" s="33" customFormat="1" ht="21.75" customHeight="1">
      <c r="A19" s="83" t="s">
        <v>251</v>
      </c>
      <c r="B19" s="400"/>
      <c r="C19" s="400"/>
      <c r="D19" s="400"/>
      <c r="E19" s="400"/>
      <c r="F19" s="400"/>
    </row>
    <row r="20" spans="1:6" s="33" customFormat="1" ht="21.75" customHeight="1">
      <c r="A20" s="83" t="s">
        <v>252</v>
      </c>
      <c r="B20" s="400">
        <v>475903</v>
      </c>
      <c r="C20" s="400">
        <v>979574</v>
      </c>
      <c r="D20" s="400">
        <v>1779754</v>
      </c>
      <c r="E20" s="400">
        <v>1384721</v>
      </c>
      <c r="F20" s="400">
        <f>F22+F23</f>
        <v>1708422</v>
      </c>
    </row>
    <row r="21" spans="1:6" s="33" customFormat="1" ht="21.75" customHeight="1">
      <c r="A21" s="88" t="s">
        <v>253</v>
      </c>
      <c r="B21" s="400"/>
      <c r="C21" s="400"/>
      <c r="D21" s="400"/>
      <c r="E21" s="400"/>
      <c r="F21" s="400"/>
    </row>
    <row r="22" spans="1:6" s="33" customFormat="1" ht="21.75" customHeight="1">
      <c r="A22" s="89" t="s">
        <v>254</v>
      </c>
      <c r="B22" s="69">
        <v>181549</v>
      </c>
      <c r="C22" s="69">
        <v>659153</v>
      </c>
      <c r="D22" s="66">
        <v>1277470</v>
      </c>
      <c r="E22" s="69">
        <v>932252</v>
      </c>
      <c r="F22" s="69">
        <f>67050+898906+18894+3151</f>
        <v>988001</v>
      </c>
    </row>
    <row r="23" spans="1:6" s="33" customFormat="1" ht="21.75" customHeight="1">
      <c r="A23" s="89" t="s">
        <v>255</v>
      </c>
      <c r="B23" s="69">
        <v>294354</v>
      </c>
      <c r="C23" s="69">
        <v>320421</v>
      </c>
      <c r="D23" s="69">
        <v>502284</v>
      </c>
      <c r="E23" s="69">
        <v>452469</v>
      </c>
      <c r="F23" s="69">
        <v>720421</v>
      </c>
    </row>
    <row r="24" spans="1:6" s="33" customFormat="1" ht="21.75" customHeight="1">
      <c r="A24" s="289" t="s">
        <v>256</v>
      </c>
      <c r="B24" s="290">
        <v>1284743</v>
      </c>
      <c r="C24" s="290">
        <v>4822987</v>
      </c>
      <c r="D24" s="290">
        <v>6328236</v>
      </c>
      <c r="E24" s="290">
        <v>7688804</v>
      </c>
      <c r="F24" s="290">
        <v>8689653</v>
      </c>
    </row>
    <row r="25" spans="1:6">
      <c r="A25" s="29"/>
      <c r="B25" s="29"/>
      <c r="C25" s="29"/>
      <c r="D25" s="29"/>
      <c r="E25" s="29"/>
      <c r="F25" s="29"/>
    </row>
  </sheetData>
  <mergeCells count="33">
    <mergeCell ref="B18:B19"/>
    <mergeCell ref="C18:C19"/>
    <mergeCell ref="D18:D19"/>
    <mergeCell ref="E18:E19"/>
    <mergeCell ref="F18:F19"/>
    <mergeCell ref="B16:B17"/>
    <mergeCell ref="C16:C17"/>
    <mergeCell ref="D14:D15"/>
    <mergeCell ref="E14:E15"/>
    <mergeCell ref="F14:F15"/>
    <mergeCell ref="B14:B15"/>
    <mergeCell ref="C14:C15"/>
    <mergeCell ref="D16:D17"/>
    <mergeCell ref="E16:E17"/>
    <mergeCell ref="F16:F17"/>
    <mergeCell ref="A1:F1"/>
    <mergeCell ref="A2:F2"/>
    <mergeCell ref="A3:F3"/>
    <mergeCell ref="D9:D10"/>
    <mergeCell ref="E9:E10"/>
    <mergeCell ref="F9:F10"/>
    <mergeCell ref="B6:B7"/>
    <mergeCell ref="C6:C7"/>
    <mergeCell ref="D6:D7"/>
    <mergeCell ref="E6:E7"/>
    <mergeCell ref="F6:F7"/>
    <mergeCell ref="B9:B10"/>
    <mergeCell ref="C9:C10"/>
    <mergeCell ref="B20:B21"/>
    <mergeCell ref="C20:C21"/>
    <mergeCell ref="D20:D21"/>
    <mergeCell ref="E20:E21"/>
    <mergeCell ref="F20:F21"/>
  </mergeCells>
  <pageMargins left="1" right="0.75" top="0.5" bottom="1.75" header="0.5" footer="1.6"/>
  <pageSetup paperSize="9" firstPageNumber="77" orientation="portrait" useFirstPageNumber="1" r:id="rId1"/>
  <headerFooter alignWithMargins="0">
    <oddFooter>&amp;CTKQG, NSNN - National accounts and state budget    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L15" sqref="L15"/>
    </sheetView>
  </sheetViews>
  <sheetFormatPr defaultRowHeight="12.75"/>
  <cols>
    <col min="1" max="1" width="35.42578125" customWidth="1"/>
  </cols>
  <sheetData>
    <row r="1" spans="1:6" ht="23.25" customHeight="1">
      <c r="A1" s="401" t="s">
        <v>264</v>
      </c>
      <c r="B1" s="401"/>
      <c r="C1" s="401"/>
      <c r="D1" s="401"/>
      <c r="E1" s="401"/>
      <c r="F1" s="401"/>
    </row>
    <row r="2" spans="1:6" ht="23.25" customHeight="1">
      <c r="A2" s="402" t="s">
        <v>221</v>
      </c>
      <c r="B2" s="402"/>
      <c r="C2" s="402"/>
      <c r="D2" s="402"/>
      <c r="E2" s="402"/>
      <c r="F2" s="402"/>
    </row>
    <row r="3" spans="1:6" s="33" customFormat="1" ht="20.25" customHeight="1" thickBot="1">
      <c r="A3" s="403" t="s">
        <v>236</v>
      </c>
      <c r="B3" s="403"/>
      <c r="C3" s="403"/>
      <c r="D3" s="403"/>
      <c r="E3" s="403"/>
      <c r="F3" s="403"/>
    </row>
    <row r="4" spans="1:6" s="33" customFormat="1" ht="16.5" thickBot="1">
      <c r="A4" s="60"/>
      <c r="B4" s="175">
        <v>2005</v>
      </c>
      <c r="C4" s="175">
        <v>2009</v>
      </c>
      <c r="D4" s="175">
        <v>2010</v>
      </c>
      <c r="E4" s="175">
        <v>2011</v>
      </c>
      <c r="F4" s="175">
        <v>2012</v>
      </c>
    </row>
    <row r="5" spans="1:6" s="33" customFormat="1" ht="21.75" customHeight="1">
      <c r="A5" s="71" t="s">
        <v>258</v>
      </c>
      <c r="B5" s="90">
        <v>2255812</v>
      </c>
      <c r="C5" s="90">
        <v>6146418</v>
      </c>
      <c r="D5" s="90">
        <v>7849986</v>
      </c>
      <c r="E5" s="90">
        <v>8076809</v>
      </c>
      <c r="F5" s="90">
        <f>F8+F9+F14</f>
        <v>8550949</v>
      </c>
    </row>
    <row r="6" spans="1:6" s="33" customFormat="1" ht="21.75" customHeight="1">
      <c r="A6" s="73" t="s">
        <v>259</v>
      </c>
      <c r="B6" s="407"/>
      <c r="C6" s="173"/>
      <c r="D6" s="173"/>
      <c r="E6" s="407"/>
      <c r="F6" s="407"/>
    </row>
    <row r="7" spans="1:6" s="33" customFormat="1" ht="21.75" customHeight="1">
      <c r="A7" s="73" t="s">
        <v>260</v>
      </c>
      <c r="B7" s="407"/>
      <c r="C7" s="173"/>
      <c r="D7" s="173"/>
      <c r="E7" s="407"/>
      <c r="F7" s="407"/>
    </row>
    <row r="8" spans="1:6" s="33" customFormat="1" ht="21.75" customHeight="1">
      <c r="A8" s="74" t="s">
        <v>241</v>
      </c>
      <c r="B8" s="90">
        <v>12587</v>
      </c>
      <c r="C8" s="90">
        <v>1461340</v>
      </c>
      <c r="D8" s="90">
        <v>1678878</v>
      </c>
      <c r="E8" s="90">
        <v>1565480</v>
      </c>
      <c r="F8" s="90">
        <f>1003970+377344+1628+19396</f>
        <v>1402338</v>
      </c>
    </row>
    <row r="9" spans="1:6" s="33" customFormat="1" ht="21.75" customHeight="1">
      <c r="A9" s="74" t="s">
        <v>242</v>
      </c>
      <c r="B9" s="406">
        <v>2243225</v>
      </c>
      <c r="C9" s="406">
        <v>4663180</v>
      </c>
      <c r="D9" s="406">
        <v>6319449</v>
      </c>
      <c r="E9" s="406">
        <v>6439312</v>
      </c>
      <c r="F9" s="406">
        <f>F11+F12+F13</f>
        <v>7132285</v>
      </c>
    </row>
    <row r="10" spans="1:6" s="33" customFormat="1" ht="21.75" customHeight="1">
      <c r="A10" s="75" t="s">
        <v>243</v>
      </c>
      <c r="B10" s="406"/>
      <c r="C10" s="406"/>
      <c r="D10" s="406"/>
      <c r="E10" s="406"/>
      <c r="F10" s="406"/>
    </row>
    <row r="11" spans="1:6" s="33" customFormat="1" ht="21.75" customHeight="1">
      <c r="A11" s="76" t="s">
        <v>261</v>
      </c>
      <c r="B11" s="91">
        <v>1470</v>
      </c>
      <c r="C11" s="91">
        <v>7346</v>
      </c>
      <c r="D11" s="91">
        <v>2479</v>
      </c>
      <c r="E11" s="91">
        <v>1195</v>
      </c>
      <c r="F11" s="91">
        <f>1677+100+6160</f>
        <v>7937</v>
      </c>
    </row>
    <row r="12" spans="1:6" s="33" customFormat="1" ht="21.75" customHeight="1">
      <c r="A12" s="76" t="s">
        <v>262</v>
      </c>
      <c r="B12" s="91">
        <v>69880</v>
      </c>
      <c r="C12" s="91">
        <v>1021532</v>
      </c>
      <c r="D12" s="91">
        <v>1790079</v>
      </c>
      <c r="E12" s="91">
        <v>2084122</v>
      </c>
      <c r="F12" s="91">
        <f>590866+1453321+148042</f>
        <v>2192229</v>
      </c>
    </row>
    <row r="13" spans="1:6" s="33" customFormat="1" ht="21.75" customHeight="1">
      <c r="A13" s="76" t="s">
        <v>246</v>
      </c>
      <c r="B13" s="91">
        <v>2241755</v>
      </c>
      <c r="C13" s="91">
        <v>3634302</v>
      </c>
      <c r="D13" s="91">
        <v>4526891</v>
      </c>
      <c r="E13" s="91">
        <v>4353995</v>
      </c>
      <c r="F13" s="91">
        <v>4932119</v>
      </c>
    </row>
    <row r="14" spans="1:6" s="33" customFormat="1" ht="24" customHeight="1">
      <c r="A14" s="77" t="s">
        <v>247</v>
      </c>
      <c r="B14" s="408" t="s">
        <v>155</v>
      </c>
      <c r="C14" s="406">
        <v>21898</v>
      </c>
      <c r="D14" s="406">
        <v>78482</v>
      </c>
      <c r="E14" s="406">
        <v>72017</v>
      </c>
      <c r="F14" s="406">
        <v>16326</v>
      </c>
    </row>
    <row r="15" spans="1:6" s="33" customFormat="1" ht="21.75" customHeight="1">
      <c r="A15" s="75" t="s">
        <v>49</v>
      </c>
      <c r="B15" s="408"/>
      <c r="C15" s="406"/>
      <c r="D15" s="406"/>
      <c r="E15" s="406"/>
      <c r="F15" s="406"/>
    </row>
    <row r="16" spans="1:6" s="33" customFormat="1" ht="21.75" customHeight="1">
      <c r="A16" s="73" t="s">
        <v>263</v>
      </c>
      <c r="B16" s="407"/>
      <c r="C16" s="173"/>
      <c r="D16" s="173"/>
      <c r="E16" s="407"/>
      <c r="F16" s="407"/>
    </row>
    <row r="17" spans="1:6" s="33" customFormat="1" ht="21.75" customHeight="1">
      <c r="A17" s="73" t="s">
        <v>249</v>
      </c>
      <c r="B17" s="407"/>
      <c r="C17" s="173"/>
      <c r="D17" s="173"/>
      <c r="E17" s="407"/>
      <c r="F17" s="407"/>
    </row>
    <row r="18" spans="1:6" s="33" customFormat="1" ht="21.75" customHeight="1">
      <c r="A18" s="72" t="s">
        <v>250</v>
      </c>
      <c r="B18" s="406">
        <v>698911</v>
      </c>
      <c r="C18" s="406">
        <v>2063500</v>
      </c>
      <c r="D18" s="406">
        <v>2462171</v>
      </c>
      <c r="E18" s="406">
        <v>2283853</v>
      </c>
      <c r="F18" s="406">
        <v>2170091</v>
      </c>
    </row>
    <row r="19" spans="1:6" s="33" customFormat="1" ht="21.75" customHeight="1">
      <c r="A19" s="72" t="s">
        <v>251</v>
      </c>
      <c r="B19" s="406"/>
      <c r="C19" s="406"/>
      <c r="D19" s="406"/>
      <c r="E19" s="406"/>
      <c r="F19" s="406"/>
    </row>
    <row r="20" spans="1:6" s="33" customFormat="1" ht="21.75" customHeight="1">
      <c r="A20" s="72" t="s">
        <v>252</v>
      </c>
      <c r="B20" s="406">
        <v>287420</v>
      </c>
      <c r="C20" s="406">
        <v>2097151</v>
      </c>
      <c r="D20" s="406">
        <v>2500607</v>
      </c>
      <c r="E20" s="406">
        <v>2516526</v>
      </c>
      <c r="F20" s="406">
        <f>F22+F23</f>
        <v>1408945</v>
      </c>
    </row>
    <row r="21" spans="1:6" s="33" customFormat="1" ht="21.75" customHeight="1">
      <c r="A21" s="78" t="s">
        <v>253</v>
      </c>
      <c r="B21" s="406"/>
      <c r="C21" s="406"/>
      <c r="D21" s="406"/>
      <c r="E21" s="406"/>
      <c r="F21" s="406"/>
    </row>
    <row r="22" spans="1:6" s="33" customFormat="1" ht="21.75" customHeight="1">
      <c r="A22" s="79" t="s">
        <v>254</v>
      </c>
      <c r="B22" s="91">
        <v>20940</v>
      </c>
      <c r="C22" s="91">
        <v>970991</v>
      </c>
      <c r="D22" s="91">
        <v>1309787</v>
      </c>
      <c r="E22" s="91">
        <v>1603548</v>
      </c>
      <c r="F22" s="91">
        <f>119677+341384+92865</f>
        <v>553926</v>
      </c>
    </row>
    <row r="23" spans="1:6" s="33" customFormat="1" ht="21.75" customHeight="1">
      <c r="A23" s="79" t="s">
        <v>255</v>
      </c>
      <c r="B23" s="91">
        <v>366480</v>
      </c>
      <c r="C23" s="91">
        <v>1126160</v>
      </c>
      <c r="D23" s="91">
        <v>1190820</v>
      </c>
      <c r="E23" s="91">
        <v>912978</v>
      </c>
      <c r="F23" s="91">
        <v>855019</v>
      </c>
    </row>
    <row r="24" spans="1:6" s="33" customFormat="1" ht="21.75" customHeight="1">
      <c r="A24" s="286" t="s">
        <v>256</v>
      </c>
      <c r="B24" s="287">
        <v>1269481</v>
      </c>
      <c r="C24" s="287">
        <v>1985767</v>
      </c>
      <c r="D24" s="287">
        <v>2887208</v>
      </c>
      <c r="E24" s="287">
        <v>3273430</v>
      </c>
      <c r="F24" s="287">
        <v>4971913</v>
      </c>
    </row>
    <row r="25" spans="1:6">
      <c r="A25" s="288"/>
      <c r="B25" s="29"/>
      <c r="C25" s="29"/>
      <c r="D25" s="29"/>
      <c r="E25" s="29"/>
      <c r="F25" s="29"/>
    </row>
    <row r="26" spans="1:6" ht="13.5">
      <c r="A26" s="92"/>
    </row>
  </sheetData>
  <mergeCells count="29">
    <mergeCell ref="B20:B21"/>
    <mergeCell ref="C20:C21"/>
    <mergeCell ref="D20:D21"/>
    <mergeCell ref="E20:E21"/>
    <mergeCell ref="F20:F21"/>
    <mergeCell ref="A1:F1"/>
    <mergeCell ref="A2:F2"/>
    <mergeCell ref="A3:F3"/>
    <mergeCell ref="B6:B7"/>
    <mergeCell ref="D14:D15"/>
    <mergeCell ref="E14:E15"/>
    <mergeCell ref="D9:D10"/>
    <mergeCell ref="E9:E10"/>
    <mergeCell ref="F9:F10"/>
    <mergeCell ref="E6:E7"/>
    <mergeCell ref="F18:F19"/>
    <mergeCell ref="F6:F7"/>
    <mergeCell ref="B14:B15"/>
    <mergeCell ref="C14:C15"/>
    <mergeCell ref="E16:E17"/>
    <mergeCell ref="F16:F17"/>
    <mergeCell ref="F14:F15"/>
    <mergeCell ref="B9:B10"/>
    <mergeCell ref="C9:C10"/>
    <mergeCell ref="B16:B17"/>
    <mergeCell ref="B18:B19"/>
    <mergeCell ref="C18:C19"/>
    <mergeCell ref="D18:D19"/>
    <mergeCell ref="E18:E19"/>
  </mergeCells>
  <pageMargins left="1" right="0.75" top="0.5" bottom="1.75" header="0.5" footer="1.6"/>
  <pageSetup paperSize="9" firstPageNumber="78" orientation="portrait" useFirstPageNumber="1" r:id="rId1"/>
  <headerFooter alignWithMargins="0">
    <oddFooter>&amp;CTKQG, NSNN - National accounts and state budget  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16</vt:i4>
      </vt:variant>
    </vt:vector>
  </HeadingPairs>
  <TitlesOfParts>
    <vt:vector size="39" baseType="lpstr">
      <vt:lpstr>Tai khoan quoc gia va NSNN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'34'!Print_Area</vt:lpstr>
      <vt:lpstr>'37'!Print_Area</vt:lpstr>
      <vt:lpstr>'46'!Print_Area</vt:lpstr>
      <vt:lpstr>'Tai khoan quoc gia va NSNN'!Print_Area</vt:lpstr>
      <vt:lpstr>'34'!Print_Titles</vt:lpstr>
      <vt:lpstr>'35'!Print_Titles</vt:lpstr>
      <vt:lpstr>'36'!Print_Titles</vt:lpstr>
      <vt:lpstr>'37'!Print_Titles</vt:lpstr>
      <vt:lpstr>'41'!Print_Titles</vt:lpstr>
      <vt:lpstr>'42'!Print_Titles</vt:lpstr>
      <vt:lpstr>'43'!Print_Titles</vt:lpstr>
      <vt:lpstr>'44'!Print_Titles</vt:lpstr>
      <vt:lpstr>'46'!Print_Titles</vt:lpstr>
      <vt:lpstr>'47'!Print_Titles</vt:lpstr>
      <vt:lpstr>'48'!Print_Titles</vt:lpstr>
      <vt:lpstr>'49'!Print_Titles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ptnam</dc:creator>
  <cp:lastModifiedBy>Admin</cp:lastModifiedBy>
  <cp:lastPrinted>2013-08-01T08:30:23Z</cp:lastPrinted>
  <dcterms:created xsi:type="dcterms:W3CDTF">2012-12-07T09:58:33Z</dcterms:created>
  <dcterms:modified xsi:type="dcterms:W3CDTF">2013-08-01T08:30:31Z</dcterms:modified>
</cp:coreProperties>
</file>